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570" yWindow="315" windowWidth="24675" windowHeight="10695"/>
  </bookViews>
  <sheets>
    <sheet name="Ф_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Ф_4!$A$19:$CL$78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Ф_4!$14:$19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Ф_4!$A$1:$CL$78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CE78" i="1"/>
  <c r="CE52"/>
  <c r="CE53"/>
  <c r="CE54"/>
  <c r="CE58"/>
  <c r="CE77"/>
  <c r="BX78"/>
  <c r="BX52"/>
  <c r="BX53"/>
  <c r="BX54"/>
  <c r="BX58"/>
  <c r="BX77"/>
  <c r="BY52"/>
  <c r="A12" l="1"/>
  <c r="A9"/>
  <c r="E51"/>
  <c r="CD78" l="1"/>
  <c r="CC78"/>
  <c r="CB78"/>
  <c r="CA78"/>
  <c r="BZ78"/>
  <c r="BY78"/>
  <c r="CD77"/>
  <c r="CC77"/>
  <c r="CB77"/>
  <c r="CA77"/>
  <c r="BZ77"/>
  <c r="BY77"/>
  <c r="CD54"/>
  <c r="CC54"/>
  <c r="CB54"/>
  <c r="CA54"/>
  <c r="BZ54"/>
  <c r="BY54"/>
  <c r="CD53"/>
  <c r="CC53"/>
  <c r="CB53"/>
  <c r="CA53"/>
  <c r="BZ53"/>
  <c r="BY53"/>
  <c r="CD52"/>
  <c r="CC52"/>
  <c r="CB52"/>
  <c r="CA52"/>
  <c r="BZ52"/>
  <c r="CK78"/>
  <c r="CJ78"/>
  <c r="CI78"/>
  <c r="CH78"/>
  <c r="CG78"/>
  <c r="CF78"/>
  <c r="CK77"/>
  <c r="CJ77"/>
  <c r="CI77"/>
  <c r="CH77"/>
  <c r="CG77"/>
  <c r="CF77"/>
  <c r="CK54"/>
  <c r="CJ54"/>
  <c r="CI54"/>
  <c r="CH54"/>
  <c r="CG54"/>
  <c r="CF54"/>
  <c r="CK53"/>
  <c r="CJ53"/>
  <c r="CI53"/>
  <c r="CH53"/>
  <c r="CG53"/>
  <c r="CF53"/>
  <c r="CK52"/>
  <c r="CJ52"/>
  <c r="CI52"/>
  <c r="CH52"/>
  <c r="CG52"/>
  <c r="CF52"/>
  <c r="CG58"/>
  <c r="CH58"/>
  <c r="CI58"/>
  <c r="CJ58"/>
  <c r="CK58"/>
  <c r="CF58"/>
  <c r="BZ58"/>
  <c r="CA58"/>
  <c r="CB58"/>
  <c r="CC58"/>
  <c r="CD58"/>
  <c r="BY58"/>
  <c r="CK76" l="1"/>
  <c r="CJ76"/>
  <c r="CI76"/>
  <c r="CH76"/>
  <c r="CG76"/>
  <c r="CF76"/>
  <c r="CE76"/>
  <c r="CD76"/>
  <c r="CC76"/>
  <c r="CB76"/>
  <c r="CA76"/>
  <c r="BZ76"/>
  <c r="BY76"/>
  <c r="BX76"/>
  <c r="BW76"/>
  <c r="BV76"/>
  <c r="BU76"/>
  <c r="BT76"/>
  <c r="BS76"/>
  <c r="BR76"/>
  <c r="BQ76"/>
  <c r="BP76"/>
  <c r="BO76"/>
  <c r="BN76"/>
  <c r="BM76"/>
  <c r="BL76"/>
  <c r="BK76"/>
  <c r="BJ76"/>
  <c r="BI76"/>
  <c r="BH76"/>
  <c r="BG76"/>
  <c r="BF76"/>
  <c r="BE76"/>
  <c r="BD76"/>
  <c r="BC76"/>
  <c r="BB76"/>
  <c r="BA76"/>
  <c r="AZ76"/>
  <c r="AY76"/>
  <c r="AX76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D51" l="1"/>
  <c r="D49" s="1"/>
  <c r="CK71"/>
  <c r="CK23" s="1"/>
  <c r="CJ71"/>
  <c r="CJ23" s="1"/>
  <c r="CI71"/>
  <c r="CI23" s="1"/>
  <c r="CH71"/>
  <c r="CG71"/>
  <c r="CG23" s="1"/>
  <c r="CF71"/>
  <c r="CF23" s="1"/>
  <c r="CE71"/>
  <c r="CE23" s="1"/>
  <c r="CD71"/>
  <c r="CD23" s="1"/>
  <c r="CC71"/>
  <c r="CC23" s="1"/>
  <c r="CB71"/>
  <c r="CB23" s="1"/>
  <c r="CA71"/>
  <c r="CA23" s="1"/>
  <c r="BZ71"/>
  <c r="BZ23" s="1"/>
  <c r="BY71"/>
  <c r="BY23" s="1"/>
  <c r="BX71"/>
  <c r="BX23" s="1"/>
  <c r="BW71"/>
  <c r="BW23" s="1"/>
  <c r="BV71"/>
  <c r="BV23" s="1"/>
  <c r="BU71"/>
  <c r="BU23" s="1"/>
  <c r="BT71"/>
  <c r="BT23" s="1"/>
  <c r="BS71"/>
  <c r="BS23" s="1"/>
  <c r="BR71"/>
  <c r="BR23" s="1"/>
  <c r="BQ71"/>
  <c r="BQ23" s="1"/>
  <c r="BP71"/>
  <c r="BP23" s="1"/>
  <c r="BO71"/>
  <c r="BO23" s="1"/>
  <c r="BN71"/>
  <c r="BN23" s="1"/>
  <c r="BM71"/>
  <c r="BM23" s="1"/>
  <c r="BL71"/>
  <c r="BL23" s="1"/>
  <c r="BK71"/>
  <c r="BK23" s="1"/>
  <c r="BJ71"/>
  <c r="BJ23" s="1"/>
  <c r="BI71"/>
  <c r="BI23" s="1"/>
  <c r="BH71"/>
  <c r="BH23" s="1"/>
  <c r="BG71"/>
  <c r="BG23" s="1"/>
  <c r="BF71"/>
  <c r="BF23" s="1"/>
  <c r="BE71"/>
  <c r="BE23" s="1"/>
  <c r="BD71"/>
  <c r="BD23" s="1"/>
  <c r="BC71"/>
  <c r="BB71"/>
  <c r="BB23" s="1"/>
  <c r="BA71"/>
  <c r="BA23" s="1"/>
  <c r="AZ71"/>
  <c r="AZ23" s="1"/>
  <c r="AY71"/>
  <c r="AY23" s="1"/>
  <c r="AX71"/>
  <c r="AX23" s="1"/>
  <c r="AW71"/>
  <c r="AW23" s="1"/>
  <c r="AV71"/>
  <c r="AV23" s="1"/>
  <c r="AU71"/>
  <c r="AU23" s="1"/>
  <c r="AT71"/>
  <c r="AT23" s="1"/>
  <c r="AS71"/>
  <c r="AS23" s="1"/>
  <c r="AR71"/>
  <c r="AR23" s="1"/>
  <c r="AQ71"/>
  <c r="AQ23" s="1"/>
  <c r="AP71"/>
  <c r="AP23" s="1"/>
  <c r="AO71"/>
  <c r="AO23" s="1"/>
  <c r="AN71"/>
  <c r="AN23" s="1"/>
  <c r="AM71"/>
  <c r="AM23" s="1"/>
  <c r="AL71"/>
  <c r="AL23" s="1"/>
  <c r="AK71"/>
  <c r="AJ71"/>
  <c r="AJ23" s="1"/>
  <c r="AI71"/>
  <c r="AI23" s="1"/>
  <c r="AH71"/>
  <c r="AH23" s="1"/>
  <c r="AG71"/>
  <c r="AG23" s="1"/>
  <c r="AF71"/>
  <c r="AF23" s="1"/>
  <c r="AE71"/>
  <c r="AE23" s="1"/>
  <c r="AD71"/>
  <c r="AD23" s="1"/>
  <c r="AC71"/>
  <c r="AC23" s="1"/>
  <c r="AB71"/>
  <c r="AB23" s="1"/>
  <c r="AA71"/>
  <c r="AA23" s="1"/>
  <c r="Z71"/>
  <c r="Z23" s="1"/>
  <c r="Y71"/>
  <c r="Y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K57"/>
  <c r="CK55" s="1"/>
  <c r="CJ57"/>
  <c r="CJ55" s="1"/>
  <c r="CI57"/>
  <c r="CI55" s="1"/>
  <c r="CH57"/>
  <c r="CH55" s="1"/>
  <c r="CG57"/>
  <c r="CG55" s="1"/>
  <c r="CF57"/>
  <c r="CF55" s="1"/>
  <c r="CE57"/>
  <c r="CE55" s="1"/>
  <c r="CD57"/>
  <c r="CD55" s="1"/>
  <c r="CC57"/>
  <c r="CC55" s="1"/>
  <c r="CB57"/>
  <c r="CB55" s="1"/>
  <c r="CA57"/>
  <c r="CA55" s="1"/>
  <c r="BZ57"/>
  <c r="BZ55" s="1"/>
  <c r="BY57"/>
  <c r="BY55" s="1"/>
  <c r="BX57"/>
  <c r="BX55" s="1"/>
  <c r="BW57"/>
  <c r="BW55" s="1"/>
  <c r="BV57"/>
  <c r="BV55" s="1"/>
  <c r="BU57"/>
  <c r="BU55" s="1"/>
  <c r="BT57"/>
  <c r="BT55" s="1"/>
  <c r="BS57"/>
  <c r="BS55" s="1"/>
  <c r="BR57"/>
  <c r="BR55" s="1"/>
  <c r="BQ57"/>
  <c r="BQ55" s="1"/>
  <c r="BP57"/>
  <c r="BP55" s="1"/>
  <c r="BO57"/>
  <c r="BO55" s="1"/>
  <c r="BN57"/>
  <c r="BN55" s="1"/>
  <c r="BM57"/>
  <c r="BM55" s="1"/>
  <c r="BL57"/>
  <c r="BL55" s="1"/>
  <c r="BK57"/>
  <c r="BK55" s="1"/>
  <c r="BJ57"/>
  <c r="BJ55" s="1"/>
  <c r="BI57"/>
  <c r="BI55" s="1"/>
  <c r="BH57"/>
  <c r="BH55" s="1"/>
  <c r="BG57"/>
  <c r="BG55" s="1"/>
  <c r="BF57"/>
  <c r="BF55" s="1"/>
  <c r="BE57"/>
  <c r="BE55" s="1"/>
  <c r="BD57"/>
  <c r="BD55" s="1"/>
  <c r="BC57"/>
  <c r="BC55" s="1"/>
  <c r="BB57"/>
  <c r="BB55" s="1"/>
  <c r="BA57"/>
  <c r="BA55" s="1"/>
  <c r="AZ57"/>
  <c r="AZ55" s="1"/>
  <c r="AY57"/>
  <c r="AY55" s="1"/>
  <c r="AX57"/>
  <c r="AX55" s="1"/>
  <c r="AW57"/>
  <c r="AW55" s="1"/>
  <c r="AV57"/>
  <c r="AV55" s="1"/>
  <c r="AU57"/>
  <c r="AU55" s="1"/>
  <c r="AT57"/>
  <c r="AT55" s="1"/>
  <c r="AS57"/>
  <c r="AS55" s="1"/>
  <c r="AR57"/>
  <c r="AR55" s="1"/>
  <c r="AQ57"/>
  <c r="AQ55" s="1"/>
  <c r="AP57"/>
  <c r="AP55" s="1"/>
  <c r="AO57"/>
  <c r="AO55" s="1"/>
  <c r="AN57"/>
  <c r="AN55" s="1"/>
  <c r="AM57"/>
  <c r="AM55" s="1"/>
  <c r="AL57"/>
  <c r="AL55" s="1"/>
  <c r="AK57"/>
  <c r="AK55" s="1"/>
  <c r="AJ57"/>
  <c r="AJ55" s="1"/>
  <c r="AI57"/>
  <c r="AI55" s="1"/>
  <c r="AH57"/>
  <c r="AH55" s="1"/>
  <c r="AG57"/>
  <c r="AG55" s="1"/>
  <c r="AF57"/>
  <c r="AF55" s="1"/>
  <c r="AE57"/>
  <c r="AE55" s="1"/>
  <c r="AD57"/>
  <c r="AD55" s="1"/>
  <c r="AC57"/>
  <c r="AC55" s="1"/>
  <c r="AB57"/>
  <c r="AB55" s="1"/>
  <c r="AA57"/>
  <c r="AA55" s="1"/>
  <c r="Z57"/>
  <c r="Z55" s="1"/>
  <c r="Y57"/>
  <c r="Y55" s="1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CK51"/>
  <c r="CK49" s="1"/>
  <c r="CJ51"/>
  <c r="CJ49" s="1"/>
  <c r="CI51"/>
  <c r="CI49" s="1"/>
  <c r="CH51"/>
  <c r="CH49" s="1"/>
  <c r="CG51"/>
  <c r="CG49" s="1"/>
  <c r="CF51"/>
  <c r="CF49" s="1"/>
  <c r="CE51"/>
  <c r="CE49" s="1"/>
  <c r="CD51"/>
  <c r="CD49" s="1"/>
  <c r="CC51"/>
  <c r="CC49" s="1"/>
  <c r="CB51"/>
  <c r="CB49" s="1"/>
  <c r="CA51"/>
  <c r="CA49" s="1"/>
  <c r="BZ51"/>
  <c r="BZ49" s="1"/>
  <c r="BY51"/>
  <c r="BY49" s="1"/>
  <c r="BX51"/>
  <c r="BX49" s="1"/>
  <c r="BW51"/>
  <c r="BW49" s="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T51"/>
  <c r="AT49" s="1"/>
  <c r="AS51"/>
  <c r="AS49" s="1"/>
  <c r="AR51"/>
  <c r="AR49" s="1"/>
  <c r="AQ51"/>
  <c r="AQ49" s="1"/>
  <c r="AP51"/>
  <c r="AP49" s="1"/>
  <c r="AO51"/>
  <c r="AO49" s="1"/>
  <c r="AN51"/>
  <c r="AN49" s="1"/>
  <c r="AM51"/>
  <c r="AM49" s="1"/>
  <c r="AL51"/>
  <c r="AL49" s="1"/>
  <c r="AK51"/>
  <c r="AK49" s="1"/>
  <c r="AJ51"/>
  <c r="AJ49" s="1"/>
  <c r="AI51"/>
  <c r="AI49" s="1"/>
  <c r="AH51"/>
  <c r="AH49" s="1"/>
  <c r="AG51"/>
  <c r="AG49" s="1"/>
  <c r="AF51"/>
  <c r="AF49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49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H23"/>
  <c r="BC23"/>
  <c r="AK23"/>
  <c r="J36" l="1"/>
  <c r="BY36"/>
  <c r="BY28" s="1"/>
  <c r="BY21" s="1"/>
  <c r="Y36"/>
  <c r="Y28" s="1"/>
  <c r="Y21" s="1"/>
  <c r="AK36"/>
  <c r="AK28" s="1"/>
  <c r="AK21" s="1"/>
  <c r="AW36"/>
  <c r="BI36"/>
  <c r="BU36"/>
  <c r="CG36"/>
  <c r="CG28" s="1"/>
  <c r="CG21" s="1"/>
  <c r="E48"/>
  <c r="E22" s="1"/>
  <c r="CF36"/>
  <c r="CF28" s="1"/>
  <c r="CF21" s="1"/>
  <c r="BT36"/>
  <c r="BT28" s="1"/>
  <c r="BT21" s="1"/>
  <c r="G36"/>
  <c r="G28" s="1"/>
  <c r="G21" s="1"/>
  <c r="K36"/>
  <c r="K28" s="1"/>
  <c r="K21" s="1"/>
  <c r="O36"/>
  <c r="O28" s="1"/>
  <c r="O21" s="1"/>
  <c r="S36"/>
  <c r="S28" s="1"/>
  <c r="S21" s="1"/>
  <c r="V36"/>
  <c r="V28" s="1"/>
  <c r="V21" s="1"/>
  <c r="Z36"/>
  <c r="Z28" s="1"/>
  <c r="Z21" s="1"/>
  <c r="AD36"/>
  <c r="AD28" s="1"/>
  <c r="AD21" s="1"/>
  <c r="AH36"/>
  <c r="AH28" s="1"/>
  <c r="AH21" s="1"/>
  <c r="AL36"/>
  <c r="AL28" s="1"/>
  <c r="AL21" s="1"/>
  <c r="AP36"/>
  <c r="AP28" s="1"/>
  <c r="AP21" s="1"/>
  <c r="AT36"/>
  <c r="AT28" s="1"/>
  <c r="AT21" s="1"/>
  <c r="AX36"/>
  <c r="AX28" s="1"/>
  <c r="AX21" s="1"/>
  <c r="BB36"/>
  <c r="BB28" s="1"/>
  <c r="BB21" s="1"/>
  <c r="BF36"/>
  <c r="BF28" s="1"/>
  <c r="BF21" s="1"/>
  <c r="BJ36"/>
  <c r="BJ28" s="1"/>
  <c r="BJ21" s="1"/>
  <c r="BN36"/>
  <c r="BN28" s="1"/>
  <c r="BN21" s="1"/>
  <c r="BR36"/>
  <c r="BR28" s="1"/>
  <c r="BR21" s="1"/>
  <c r="BV36"/>
  <c r="BV28" s="1"/>
  <c r="BV21" s="1"/>
  <c r="BZ36"/>
  <c r="BZ28" s="1"/>
  <c r="BZ21" s="1"/>
  <c r="CD36"/>
  <c r="CD28" s="1"/>
  <c r="CD21" s="1"/>
  <c r="CH36"/>
  <c r="CH28" s="1"/>
  <c r="CH21" s="1"/>
  <c r="BO36"/>
  <c r="BO28" s="1"/>
  <c r="BO21" s="1"/>
  <c r="BS36"/>
  <c r="BS28" s="1"/>
  <c r="BS21" s="1"/>
  <c r="BW36"/>
  <c r="BW28" s="1"/>
  <c r="BW21" s="1"/>
  <c r="CE36"/>
  <c r="CI36"/>
  <c r="I36"/>
  <c r="I28" s="1"/>
  <c r="I21" s="1"/>
  <c r="M36"/>
  <c r="M28" s="1"/>
  <c r="M21" s="1"/>
  <c r="Q36"/>
  <c r="Q28" s="1"/>
  <c r="Q21" s="1"/>
  <c r="T36"/>
  <c r="T28" s="1"/>
  <c r="T21" s="1"/>
  <c r="X36"/>
  <c r="X28" s="1"/>
  <c r="X21" s="1"/>
  <c r="AB36"/>
  <c r="AB28" s="1"/>
  <c r="AB21" s="1"/>
  <c r="AF36"/>
  <c r="AF28" s="1"/>
  <c r="AF21" s="1"/>
  <c r="AJ36"/>
  <c r="AJ28" s="1"/>
  <c r="AJ21" s="1"/>
  <c r="AN36"/>
  <c r="AN28" s="1"/>
  <c r="AN21" s="1"/>
  <c r="AR36"/>
  <c r="AR28" s="1"/>
  <c r="AR21" s="1"/>
  <c r="AV36"/>
  <c r="AV28" s="1"/>
  <c r="AV21" s="1"/>
  <c r="AZ36"/>
  <c r="AZ28" s="1"/>
  <c r="AZ21" s="1"/>
  <c r="BD36"/>
  <c r="BD28" s="1"/>
  <c r="BD21" s="1"/>
  <c r="BH36"/>
  <c r="BH28" s="1"/>
  <c r="BH21" s="1"/>
  <c r="BL36"/>
  <c r="BL28" s="1"/>
  <c r="BL21" s="1"/>
  <c r="BP36"/>
  <c r="BP28" s="1"/>
  <c r="BP21" s="1"/>
  <c r="BX36"/>
  <c r="BX28" s="1"/>
  <c r="BX21" s="1"/>
  <c r="CB36"/>
  <c r="CB28" s="1"/>
  <c r="CB21" s="1"/>
  <c r="CJ36"/>
  <c r="CJ28" s="1"/>
  <c r="CJ21" s="1"/>
  <c r="BQ36"/>
  <c r="BQ28" s="1"/>
  <c r="BQ21" s="1"/>
  <c r="CC36"/>
  <c r="CC28" s="1"/>
  <c r="CC21" s="1"/>
  <c r="CK36"/>
  <c r="CK28" s="1"/>
  <c r="CK21" s="1"/>
  <c r="D36"/>
  <c r="D28" s="1"/>
  <c r="D21" s="1"/>
  <c r="P36"/>
  <c r="P28" s="1"/>
  <c r="P21" s="1"/>
  <c r="AE36"/>
  <c r="AE28" s="1"/>
  <c r="AE21" s="1"/>
  <c r="AQ36"/>
  <c r="AQ28" s="1"/>
  <c r="AQ21" s="1"/>
  <c r="CA36"/>
  <c r="CA28" s="1"/>
  <c r="CA21" s="1"/>
  <c r="H36"/>
  <c r="H28" s="1"/>
  <c r="H21" s="1"/>
  <c r="N36"/>
  <c r="N28" s="1"/>
  <c r="N21" s="1"/>
  <c r="W36"/>
  <c r="W28" s="1"/>
  <c r="W21" s="1"/>
  <c r="AC36"/>
  <c r="AC28" s="1"/>
  <c r="AC21" s="1"/>
  <c r="AI36"/>
  <c r="AI28" s="1"/>
  <c r="AI21" s="1"/>
  <c r="AO36"/>
  <c r="AO28" s="1"/>
  <c r="AO21" s="1"/>
  <c r="AU36"/>
  <c r="AU28" s="1"/>
  <c r="AU21" s="1"/>
  <c r="BG36"/>
  <c r="BG28" s="1"/>
  <c r="BG21" s="1"/>
  <c r="BM36"/>
  <c r="BM28" s="1"/>
  <c r="BM21" s="1"/>
  <c r="F36"/>
  <c r="F28" s="1"/>
  <c r="F21" s="1"/>
  <c r="L36"/>
  <c r="L28" s="1"/>
  <c r="L21" s="1"/>
  <c r="R36"/>
  <c r="R28" s="1"/>
  <c r="R21" s="1"/>
  <c r="U36"/>
  <c r="U28" s="1"/>
  <c r="U21" s="1"/>
  <c r="AA36"/>
  <c r="AA28" s="1"/>
  <c r="AA21" s="1"/>
  <c r="AG36"/>
  <c r="AG28" s="1"/>
  <c r="AG21" s="1"/>
  <c r="AM36"/>
  <c r="AM28" s="1"/>
  <c r="AM21" s="1"/>
  <c r="AS36"/>
  <c r="AS28" s="1"/>
  <c r="AS21" s="1"/>
  <c r="AY36"/>
  <c r="AY28" s="1"/>
  <c r="AY21" s="1"/>
  <c r="BE36"/>
  <c r="BE28" s="1"/>
  <c r="BE21" s="1"/>
  <c r="BK36"/>
  <c r="BK28" s="1"/>
  <c r="BK21" s="1"/>
  <c r="BC36"/>
  <c r="BC28" s="1"/>
  <c r="BC21" s="1"/>
  <c r="AE48"/>
  <c r="AE22" s="1"/>
  <c r="AK48"/>
  <c r="AK22" s="1"/>
  <c r="Z48"/>
  <c r="Z22" s="1"/>
  <c r="AF48"/>
  <c r="AF22" s="1"/>
  <c r="AL48"/>
  <c r="AL22" s="1"/>
  <c r="AR48"/>
  <c r="AR22" s="1"/>
  <c r="AX48"/>
  <c r="AX22" s="1"/>
  <c r="BJ48"/>
  <c r="BJ22" s="1"/>
  <c r="BP48"/>
  <c r="BP22" s="1"/>
  <c r="BV48"/>
  <c r="BV22" s="1"/>
  <c r="CB48"/>
  <c r="CB22" s="1"/>
  <c r="E36"/>
  <c r="E28" s="1"/>
  <c r="E21" s="1"/>
  <c r="BT48"/>
  <c r="BT22" s="1"/>
  <c r="BM48"/>
  <c r="BM22" s="1"/>
  <c r="BS48"/>
  <c r="BS22" s="1"/>
  <c r="J28"/>
  <c r="J21" s="1"/>
  <c r="CE28"/>
  <c r="CE21" s="1"/>
  <c r="AT48"/>
  <c r="AT22" s="1"/>
  <c r="AW28"/>
  <c r="AW21" s="1"/>
  <c r="BI28"/>
  <c r="BI21" s="1"/>
  <c r="BU28"/>
  <c r="BU21" s="1"/>
  <c r="BA36"/>
  <c r="BA28" s="1"/>
  <c r="BA21" s="1"/>
  <c r="CI28"/>
  <c r="CI21" s="1"/>
  <c r="AA48"/>
  <c r="AA22" s="1"/>
  <c r="AG48"/>
  <c r="AG22" s="1"/>
  <c r="AM48"/>
  <c r="AM22" s="1"/>
  <c r="AS48"/>
  <c r="AS22" s="1"/>
  <c r="AY48"/>
  <c r="AY22" s="1"/>
  <c r="BQ48"/>
  <c r="BQ22" s="1"/>
  <c r="BW48"/>
  <c r="BW22" s="1"/>
  <c r="CC48"/>
  <c r="CC22" s="1"/>
  <c r="P48"/>
  <c r="P22" s="1"/>
  <c r="AD48"/>
  <c r="AD22" s="1"/>
  <c r="AJ48"/>
  <c r="AJ22" s="1"/>
  <c r="AP48"/>
  <c r="AP22" s="1"/>
  <c r="AV48"/>
  <c r="AV22" s="1"/>
  <c r="BB48"/>
  <c r="BB22" s="1"/>
  <c r="BH48"/>
  <c r="BH22" s="1"/>
  <c r="BZ48"/>
  <c r="BZ22" s="1"/>
  <c r="CF48"/>
  <c r="CF22" s="1"/>
  <c r="BR48"/>
  <c r="BR22" s="1"/>
  <c r="O48"/>
  <c r="O22" s="1"/>
  <c r="W48"/>
  <c r="W22" s="1"/>
  <c r="AC48"/>
  <c r="AC22" s="1"/>
  <c r="AI48"/>
  <c r="AI22" s="1"/>
  <c r="AO48"/>
  <c r="AO22" s="1"/>
  <c r="AU48"/>
  <c r="AU22" s="1"/>
  <c r="BA48"/>
  <c r="BA22" s="1"/>
  <c r="BG48"/>
  <c r="BG22" s="1"/>
  <c r="BY48"/>
  <c r="BY22" s="1"/>
  <c r="CE48"/>
  <c r="CE22" s="1"/>
  <c r="CK48"/>
  <c r="CK22" s="1"/>
  <c r="AB48"/>
  <c r="AB22" s="1"/>
  <c r="AN48"/>
  <c r="AN22" s="1"/>
  <c r="G48"/>
  <c r="G22" s="1"/>
  <c r="N48"/>
  <c r="N22" s="1"/>
  <c r="BL48"/>
  <c r="BL22" s="1"/>
  <c r="I48"/>
  <c r="I22" s="1"/>
  <c r="M48"/>
  <c r="M22" s="1"/>
  <c r="S48"/>
  <c r="S22" s="1"/>
  <c r="V48"/>
  <c r="V22" s="1"/>
  <c r="T48"/>
  <c r="T22" s="1"/>
  <c r="AZ48"/>
  <c r="AZ22" s="1"/>
  <c r="J48"/>
  <c r="J22" s="1"/>
  <c r="L48"/>
  <c r="L22" s="1"/>
  <c r="AH48"/>
  <c r="AH22" s="1"/>
  <c r="H48"/>
  <c r="H22" s="1"/>
  <c r="Y48"/>
  <c r="Y22" s="1"/>
  <c r="BO48"/>
  <c r="BO22" s="1"/>
  <c r="BU48"/>
  <c r="BU22" s="1"/>
  <c r="K48"/>
  <c r="K22" s="1"/>
  <c r="Q48"/>
  <c r="Q22" s="1"/>
  <c r="F48"/>
  <c r="F22" s="1"/>
  <c r="R48"/>
  <c r="R22" s="1"/>
  <c r="BI48"/>
  <c r="BI22" s="1"/>
  <c r="BC48"/>
  <c r="BC22" s="1"/>
  <c r="CA48"/>
  <c r="CA22" s="1"/>
  <c r="CG48"/>
  <c r="CG22" s="1"/>
  <c r="BK48"/>
  <c r="BK22" s="1"/>
  <c r="AQ48"/>
  <c r="AQ22" s="1"/>
  <c r="BX48"/>
  <c r="BX22" s="1"/>
  <c r="BN48"/>
  <c r="BN22" s="1"/>
  <c r="X48"/>
  <c r="X22" s="1"/>
  <c r="BF48"/>
  <c r="BF22" s="1"/>
  <c r="CD48"/>
  <c r="CD22" s="1"/>
  <c r="CI48"/>
  <c r="CI22" s="1"/>
  <c r="BE48"/>
  <c r="BE22" s="1"/>
  <c r="CJ48"/>
  <c r="CJ22" s="1"/>
  <c r="BD48"/>
  <c r="BD22" s="1"/>
  <c r="CH48"/>
  <c r="CH22" s="1"/>
  <c r="U48"/>
  <c r="U22" s="1"/>
  <c r="AW48"/>
  <c r="AW22" s="1"/>
  <c r="D48"/>
  <c r="D22" s="1"/>
  <c r="D20" l="1"/>
  <c r="D80" s="1"/>
  <c r="E20"/>
  <c r="E80" s="1"/>
  <c r="AP20"/>
  <c r="AP27" s="1"/>
  <c r="CI20"/>
  <c r="AX20"/>
  <c r="AX27" s="1"/>
  <c r="Z20"/>
  <c r="Z27" s="1"/>
  <c r="BH20"/>
  <c r="BH27" s="1"/>
  <c r="BW20"/>
  <c r="BW27" s="1"/>
  <c r="X20"/>
  <c r="X27" s="1"/>
  <c r="CB20"/>
  <c r="AL20"/>
  <c r="AL27" s="1"/>
  <c r="AF20"/>
  <c r="AF27" s="1"/>
  <c r="AR20"/>
  <c r="AR27" s="1"/>
  <c r="CK20"/>
  <c r="AV20"/>
  <c r="AV27" s="1"/>
  <c r="AK20"/>
  <c r="AK27" s="1"/>
  <c r="AG20"/>
  <c r="AG27" s="1"/>
  <c r="AE20"/>
  <c r="AE27" s="1"/>
  <c r="BV20"/>
  <c r="BV27" s="1"/>
  <c r="BP20"/>
  <c r="BP27" s="1"/>
  <c r="CH20"/>
  <c r="K20"/>
  <c r="K27" s="1"/>
  <c r="I20"/>
  <c r="I27" s="1"/>
  <c r="W20"/>
  <c r="W27" s="1"/>
  <c r="T20"/>
  <c r="T27" s="1"/>
  <c r="AI20"/>
  <c r="AI27" s="1"/>
  <c r="R20"/>
  <c r="R27" s="1"/>
  <c r="N20"/>
  <c r="N27" s="1"/>
  <c r="CF20"/>
  <c r="CF80" s="1"/>
  <c r="AJ20"/>
  <c r="AJ27" s="1"/>
  <c r="AU20"/>
  <c r="AU27" s="1"/>
  <c r="BT20"/>
  <c r="BT27" s="1"/>
  <c r="M20"/>
  <c r="M27" s="1"/>
  <c r="BJ20"/>
  <c r="BJ27" s="1"/>
  <c r="CE20"/>
  <c r="CE27" s="1"/>
  <c r="CC20"/>
  <c r="BA20"/>
  <c r="BA27" s="1"/>
  <c r="AM20"/>
  <c r="AM27" s="1"/>
  <c r="F20"/>
  <c r="F27" s="1"/>
  <c r="BR20"/>
  <c r="BR27" s="1"/>
  <c r="AT20"/>
  <c r="AT27" s="1"/>
  <c r="BZ20"/>
  <c r="BM20"/>
  <c r="BM27" s="1"/>
  <c r="Q20"/>
  <c r="Q27" s="1"/>
  <c r="BC20"/>
  <c r="BC27" s="1"/>
  <c r="BE20"/>
  <c r="BE27" s="1"/>
  <c r="CA20"/>
  <c r="J20"/>
  <c r="J27" s="1"/>
  <c r="BS20"/>
  <c r="BS27" s="1"/>
  <c r="BO20"/>
  <c r="BO27" s="1"/>
  <c r="BU20"/>
  <c r="BU27" s="1"/>
  <c r="AH20"/>
  <c r="AH27" s="1"/>
  <c r="AW20"/>
  <c r="AW27" s="1"/>
  <c r="AS20"/>
  <c r="AS27" s="1"/>
  <c r="CJ20"/>
  <c r="AY20"/>
  <c r="AY27" s="1"/>
  <c r="BI20"/>
  <c r="BI27" s="1"/>
  <c r="AZ20"/>
  <c r="AZ27" s="1"/>
  <c r="BY20"/>
  <c r="BY80" s="1"/>
  <c r="AC20"/>
  <c r="AC27" s="1"/>
  <c r="AA20"/>
  <c r="AA27" s="1"/>
  <c r="BB20"/>
  <c r="BB27" s="1"/>
  <c r="P20"/>
  <c r="P27" s="1"/>
  <c r="BX20"/>
  <c r="BX27" s="1"/>
  <c r="L20"/>
  <c r="L27" s="1"/>
  <c r="AD20"/>
  <c r="AD27" s="1"/>
  <c r="AQ20"/>
  <c r="AQ27" s="1"/>
  <c r="U20"/>
  <c r="U27" s="1"/>
  <c r="BN20"/>
  <c r="BN27" s="1"/>
  <c r="CG20"/>
  <c r="AO20"/>
  <c r="AO27" s="1"/>
  <c r="O20"/>
  <c r="O27" s="1"/>
  <c r="AB20"/>
  <c r="AB27" s="1"/>
  <c r="BQ20"/>
  <c r="BQ27" s="1"/>
  <c r="V20"/>
  <c r="V27" s="1"/>
  <c r="H20"/>
  <c r="H27" s="1"/>
  <c r="BF20"/>
  <c r="BF27" s="1"/>
  <c r="BK20"/>
  <c r="BK27" s="1"/>
  <c r="AN20"/>
  <c r="AN27" s="1"/>
  <c r="BG20"/>
  <c r="BG27" s="1"/>
  <c r="BD20"/>
  <c r="BD27" s="1"/>
  <c r="CD20"/>
  <c r="BL20"/>
  <c r="BL27" s="1"/>
  <c r="S20"/>
  <c r="S27" s="1"/>
  <c r="G20"/>
  <c r="G27" s="1"/>
  <c r="Y20"/>
  <c r="Y27" s="1"/>
  <c r="CK27" l="1"/>
  <c r="CK81"/>
  <c r="CK80"/>
  <c r="CA27"/>
  <c r="CA81"/>
  <c r="CA80"/>
  <c r="CC27"/>
  <c r="CC81"/>
  <c r="CC80"/>
  <c r="CI27"/>
  <c r="CI81"/>
  <c r="CI80"/>
  <c r="CH27"/>
  <c r="CH81"/>
  <c r="CH80"/>
  <c r="CD27"/>
  <c r="CD81"/>
  <c r="CD80"/>
  <c r="CG27"/>
  <c r="CG81"/>
  <c r="CG80"/>
  <c r="BZ27"/>
  <c r="BZ80"/>
  <c r="BZ81"/>
  <c r="CB27"/>
  <c r="CB81"/>
  <c r="CB80"/>
  <c r="CJ27"/>
  <c r="CJ81"/>
  <c r="CJ80"/>
  <c r="E27"/>
  <c r="D27"/>
  <c r="CF27"/>
  <c r="BY27"/>
</calcChain>
</file>

<file path=xl/sharedStrings.xml><?xml version="1.0" encoding="utf-8"?>
<sst xmlns="http://schemas.openxmlformats.org/spreadsheetml/2006/main" count="461" uniqueCount="232">
  <si>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</si>
  <si>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</si>
  <si>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</si>
  <si>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</si>
  <si>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</si>
  <si>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</si>
  <si>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</si>
  <si>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</si>
  <si>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</si>
  <si>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</si>
  <si>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</si>
  <si>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</si>
  <si>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</si>
  <si>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</si>
  <si>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</si>
  <si>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</si>
  <si>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</si>
  <si>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</si>
  <si>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</si>
  <si>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</si>
  <si>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</si>
  <si>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</si>
  <si>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</si>
  <si>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</si>
  <si>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</si>
  <si>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</si>
  <si>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</si>
  <si>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</si>
  <si>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</si>
  <si>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</si>
  <si>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</si>
  <si>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</si>
  <si>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</si>
  <si>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</si>
  <si>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</si>
  <si>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</si>
  <si>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</si>
  <si>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</si>
  <si>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</si>
  <si>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</si>
  <si>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</si>
  <si>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</si>
  <si>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</si>
  <si>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</si>
  <si>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</si>
  <si>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</si>
  <si>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</si>
  <si>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</si>
  <si>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</si>
  <si>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</si>
  <si>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</si>
  <si>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</si>
  <si>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</si>
  <si>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</si>
  <si>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</si>
  <si>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</si>
  <si>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</si>
  <si>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</si>
  <si>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</si>
  <si>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</si>
  <si>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</si>
  <si>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</si>
  <si>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</si>
  <si>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</si>
  <si>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</si>
  <si>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</si>
  <si>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</si>
  <si>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</si>
  <si>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</si>
  <si>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</si>
  <si>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</si>
  <si>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</si>
  <si>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</si>
  <si>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</si>
  <si>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</si>
  <si>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</si>
  <si>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</si>
  <si>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</si>
  <si>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</si>
  <si>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</si>
  <si>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</si>
  <si>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</si>
  <si>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</si>
  <si>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</si>
  <si>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</si>
  <si>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</si>
  <si>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</si>
  <si>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</si>
  <si>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</si>
  <si>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</si>
  <si>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</si>
  <si>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</si>
  <si>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</si>
  <si>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</si>
  <si>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</si>
  <si>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</si>
  <si>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</si>
  <si>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</si>
  <si>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</t>
  </si>
  <si>
    <t>8.2.7</t>
  </si>
  <si>
    <t>8.2.6</t>
  </si>
  <si>
    <t>8.2.5</t>
  </si>
  <si>
    <t>8.2.4</t>
  </si>
  <si>
    <t>8.2.3</t>
  </si>
  <si>
    <t>8.2.2</t>
  </si>
  <si>
    <t>8.2.1</t>
  </si>
  <si>
    <t>8.1.7</t>
  </si>
  <si>
    <t>8.1.6</t>
  </si>
  <si>
    <t>8.1.5</t>
  </si>
  <si>
    <t>8.1.4</t>
  </si>
  <si>
    <t>8.1.3</t>
  </si>
  <si>
    <t>8.1.2</t>
  </si>
  <si>
    <t>8.1.1</t>
  </si>
  <si>
    <t>6.2.7</t>
  </si>
  <si>
    <t>6.2.6</t>
  </si>
  <si>
    <t>6.2.5</t>
  </si>
  <si>
    <t>6.2.4</t>
  </si>
  <si>
    <t>6.2.3</t>
  </si>
  <si>
    <t>6.2.2</t>
  </si>
  <si>
    <t>6.2.1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</si>
  <si>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</si>
  <si>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</si>
  <si>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</si>
  <si>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</si>
  <si>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</si>
  <si>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</si>
  <si>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</si>
  <si>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</si>
  <si>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</si>
  <si>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</si>
  <si>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</si>
  <si>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</si>
  <si>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</si>
  <si>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</si>
  <si>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</si>
  <si>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Предложение по корректировке утвержденного плана</t>
  </si>
  <si>
    <t xml:space="preserve">План </t>
  </si>
  <si>
    <t>Утвержденный план</t>
  </si>
  <si>
    <t>Факт</t>
  </si>
  <si>
    <t>Итого за период реализации инвестиционной программы</t>
  </si>
  <si>
    <t>Краткое обоснование  корректировки утвержденного плана</t>
  </si>
  <si>
    <t>Первоначальная стоимость принимаемых к учету основных средств и нематериальных активов, млн рублей (без НДС)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</si>
  <si>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</si>
  <si>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</si>
  <si>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</si>
  <si>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</si>
  <si>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4. План ввода основных средств</t>
  </si>
  <si>
    <t>от «05» мая 2016 г. №380</t>
  </si>
  <si>
    <t>к приказу Минэнерго России</t>
  </si>
  <si>
    <t>Приложение  № 4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</si>
  <si>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</si>
  <si>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</si>
  <si>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</si>
  <si>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</si>
  <si>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</si>
  <si>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</si>
  <si>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</si>
  <si>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</si>
  <si>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</si>
  <si>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</si>
  <si>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</si>
  <si>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</si>
  <si>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</si>
  <si>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</si>
  <si>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</si>
  <si>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</si>
  <si>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</si>
  <si>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</si>
  <si>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</si>
  <si>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</si>
  <si>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</si>
  <si>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</si>
  <si>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</si>
  <si>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</si>
  <si>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</si>
  <si>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</si>
  <si>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</si>
  <si>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</si>
  <si>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</si>
  <si>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</si>
  <si>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</si>
  <si>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</si>
  <si>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</si>
  <si>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</si>
  <si>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</si>
  <si>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</si>
  <si>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</si>
  <si>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</si>
  <si>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</si>
  <si>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</si>
  <si>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</si>
  <si>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</si>
  <si>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</si>
  <si>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 xml:space="preserve">решение об утверждении инвестиционной программы </t>
  </si>
  <si>
    <t xml:space="preserve">2026 год </t>
  </si>
  <si>
    <t xml:space="preserve">2027 год </t>
  </si>
  <si>
    <t xml:space="preserve">2028 год </t>
  </si>
  <si>
    <t xml:space="preserve">2029 год 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</si>
  <si>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</si>
  <si>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</si>
  <si>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</si>
  <si>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</si>
  <si>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</si>
  <si>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</si>
  <si>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</si>
  <si>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</si>
  <si>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</si>
  <si>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</si>
  <si>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</si>
  <si>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</si>
  <si>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</si>
  <si>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</si>
  <si>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Липецкая область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</si>
  <si>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</si>
  <si>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</si>
  <si>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</si>
  <si>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</si>
  <si>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</si>
  <si>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</si>
  <si>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</si>
  <si>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</si>
  <si>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</si>
  <si>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</si>
  <si>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</si>
  <si>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</si>
  <si>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</si>
  <si>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</si>
  <si>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</si>
  <si>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</si>
  <si>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</si>
  <si>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</si>
  <si>
    <t>Принятие основных средств и нематериальных активов к бухгалтерскому учету в 2025 году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</si>
</sst>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9" applyNumberFormat="0" applyAlignment="0" applyProtection="0"/>
    <xf numFmtId="0" fontId="17" fillId="21" borderId="10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9" applyNumberFormat="0" applyAlignment="0" applyProtection="0"/>
    <xf numFmtId="0" fontId="26" fillId="0" borderId="14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5" applyNumberFormat="0" applyFont="0" applyAlignment="0" applyProtection="0"/>
    <xf numFmtId="0" fontId="29" fillId="20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9" applyNumberFormat="0" applyAlignment="0" applyProtection="0"/>
    <xf numFmtId="0" fontId="29" fillId="20" borderId="16" applyNumberFormat="0" applyAlignment="0" applyProtection="0"/>
    <xf numFmtId="0" fontId="16" fillId="20" borderId="9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17" fillId="21" borderId="10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4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1" fillId="24" borderId="18" applyNumberFormat="0" applyProtection="0">
      <alignment horizontal="right" vertical="center"/>
    </xf>
  </cellStyleXfs>
  <cellXfs count="55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9" fillId="0" borderId="0" xfId="1" applyFont="1" applyFill="1"/>
    <xf numFmtId="0" fontId="8" fillId="0" borderId="0" xfId="1" applyFont="1" applyFill="1"/>
    <xf numFmtId="0" fontId="7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8" fillId="0" borderId="7" xfId="5" applyFont="1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2" fontId="4" fillId="0" borderId="1" xfId="3" applyNumberFormat="1" applyFont="1" applyFill="1" applyBorder="1" applyAlignment="1">
      <alignment vertical="center" wrapText="1"/>
    </xf>
    <xf numFmtId="0" fontId="4" fillId="0" borderId="1" xfId="3" applyFont="1" applyFill="1" applyBorder="1" applyAlignment="1" applyProtection="1">
      <alignment vertical="center" wrapText="1"/>
      <protection locked="0"/>
    </xf>
    <xf numFmtId="0" fontId="2" fillId="0" borderId="0" xfId="1" applyFont="1" applyFill="1" applyAlignment="1"/>
    <xf numFmtId="173" fontId="42" fillId="0" borderId="0" xfId="1" applyNumberFormat="1" applyFont="1" applyFill="1"/>
    <xf numFmtId="173" fontId="2" fillId="0" borderId="0" xfId="1" applyNumberFormat="1" applyFont="1" applyFill="1"/>
    <xf numFmtId="173" fontId="43" fillId="0" borderId="0" xfId="1" applyNumberFormat="1" applyFont="1" applyFill="1"/>
    <xf numFmtId="173" fontId="44" fillId="0" borderId="0" xfId="1" applyNumberFormat="1" applyFont="1" applyFill="1"/>
    <xf numFmtId="0" fontId="44" fillId="0" borderId="0" xfId="1" applyFont="1" applyFill="1"/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/>
    </xf>
    <xf numFmtId="0" fontId="12" fillId="0" borderId="0" xfId="6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/>
    </xf>
    <xf numFmtId="0" fontId="11" fillId="0" borderId="19" xfId="4" applyFont="1" applyFill="1" applyBorder="1" applyAlignment="1">
      <alignment horizontal="center" vertical="center"/>
    </xf>
    <xf numFmtId="0" fontId="11" fillId="0" borderId="20" xfId="4" applyFont="1" applyFill="1" applyBorder="1" applyAlignment="1">
      <alignment horizontal="center" vertical="center"/>
    </xf>
    <xf numFmtId="0" fontId="11" fillId="0" borderId="21" xfId="4" applyFont="1" applyFill="1" applyBorder="1" applyAlignment="1">
      <alignment horizontal="center" vertical="center"/>
    </xf>
    <xf numFmtId="0" fontId="11" fillId="0" borderId="22" xfId="4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0" fontId="11" fillId="0" borderId="23" xfId="4" applyFont="1" applyFill="1" applyBorder="1" applyAlignment="1">
      <alignment horizontal="center" vertic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3649639</xdr:colOff>
      <xdr:row>1</xdr:row>
      <xdr:rowOff>6349</xdr:rowOff>
    </xdr:to>
    <xdr:sp macro="" textlink="">
      <xdr:nvSpPr>
        <xdr:cNvPr id="2" name="StampObjectLite4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3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6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7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K18">
            <v>57.796701900000002</v>
          </cell>
          <cell r="P18">
            <v>47.991140819999998</v>
          </cell>
          <cell r="AK18">
            <v>30.738582999999998</v>
          </cell>
          <cell r="AL18">
            <v>22.1784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6"/>
    </sheetNames>
    <sheetDataSet>
      <sheetData sheetId="0">
        <row r="20">
          <cell r="BN20">
            <v>0.25</v>
          </cell>
          <cell r="BO20">
            <v>0</v>
          </cell>
          <cell r="BP20">
            <v>1.4</v>
          </cell>
          <cell r="BQ20">
            <v>0</v>
          </cell>
          <cell r="BR20">
            <v>0</v>
          </cell>
          <cell r="BT20">
            <v>0.25</v>
          </cell>
          <cell r="BU20">
            <v>0</v>
          </cell>
          <cell r="BV20">
            <v>0</v>
          </cell>
          <cell r="BW20">
            <v>0</v>
          </cell>
          <cell r="BX20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7"/>
    </sheetNames>
    <sheetDataSet>
      <sheetData sheetId="0">
        <row r="19">
          <cell r="CJ19">
            <v>0.25</v>
          </cell>
          <cell r="CK19">
            <v>0</v>
          </cell>
          <cell r="CL19">
            <v>1.4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0.25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L82"/>
  <sheetViews>
    <sheetView tabSelected="1" view="pageBreakPreview" zoomScale="60" workbookViewId="0">
      <selection sqref="A1:CL1"/>
    </sheetView>
  </sheetViews>
  <sheetFormatPr defaultRowHeight="15.75"/>
  <cols>
    <col min="1" max="1" width="12" style="1" customWidth="1"/>
    <col min="2" max="2" width="71.42578125" style="21" customWidth="1"/>
    <col min="3" max="3" width="21.42578125" style="1" customWidth="1"/>
    <col min="4" max="4" width="12.85546875" style="1" customWidth="1"/>
    <col min="5" max="5" width="11.85546875" style="1" customWidth="1"/>
    <col min="6" max="89" width="9.140625" style="1" customWidth="1"/>
    <col min="90" max="90" width="34.7109375" style="6" customWidth="1"/>
    <col min="91" max="16384" width="9.140625" style="1"/>
  </cols>
  <sheetData>
    <row r="1" spans="1:90" s="2" customFormat="1" ht="62.1" customHeight="1">
      <c r="A1" s="30" t="s">
        <v>149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</row>
    <row r="2" spans="1:90" s="2" customFormat="1" ht="18.75">
      <c r="A2" s="31" t="s">
        <v>148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</row>
    <row r="3" spans="1:90" s="2" customFormat="1" ht="18.75">
      <c r="A3" s="31" t="s">
        <v>147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</row>
    <row r="4" spans="1:90" s="2" customFormat="1" ht="18.75">
      <c r="A4" s="32" t="s">
        <v>146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</row>
    <row r="5" spans="1:90" s="2" customFormat="1" ht="18.7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</row>
    <row r="6" spans="1:90" s="2" customFormat="1" ht="18.75">
      <c r="A6" s="34" t="s">
        <v>150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</row>
    <row r="7" spans="1:90" s="2" customFormat="1" ht="18.75">
      <c r="A7" s="35" t="s">
        <v>145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</row>
    <row r="8" spans="1:90" s="2" customFormat="1" ht="18.7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</row>
    <row r="9" spans="1:90" s="2" customFormat="1" ht="18.75">
      <c r="A9" s="36" t="str">
        <f>'[1]Ф_2 '!$A$9:$DA$9</f>
        <v>Год раскрытия информации: 2026 год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</row>
    <row r="10" spans="1:90" s="2" customFormat="1" ht="18.7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</row>
    <row r="11" spans="1:90" s="2" customFormat="1" ht="15.75" customHeight="1">
      <c r="A11" s="42" t="s">
        <v>193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</row>
    <row r="12" spans="1:90" s="2" customFormat="1" ht="18.75">
      <c r="A12" s="42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</row>
    <row r="13" spans="1:90" s="2" customFormat="1" ht="15.7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15"/>
    </row>
    <row r="14" spans="1:90" s="3" customFormat="1" ht="20.25" customHeight="1">
      <c r="A14" s="43" t="s">
        <v>144</v>
      </c>
      <c r="B14" s="43" t="s">
        <v>143</v>
      </c>
      <c r="C14" s="43" t="s">
        <v>142</v>
      </c>
      <c r="D14" s="40" t="s">
        <v>141</v>
      </c>
      <c r="E14" s="40"/>
      <c r="F14" s="49" t="s">
        <v>231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8"/>
      <c r="CL14" s="43" t="s">
        <v>140</v>
      </c>
    </row>
    <row r="15" spans="1:90" s="3" customFormat="1" ht="20.25" customHeight="1">
      <c r="A15" s="44"/>
      <c r="B15" s="44"/>
      <c r="C15" s="44"/>
      <c r="D15" s="40"/>
      <c r="E15" s="40"/>
      <c r="F15" s="52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4"/>
      <c r="T15" s="46" t="s">
        <v>194</v>
      </c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8"/>
      <c r="AH15" s="46" t="s">
        <v>195</v>
      </c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8"/>
      <c r="AV15" s="46" t="s">
        <v>196</v>
      </c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8"/>
      <c r="BJ15" s="46" t="s">
        <v>197</v>
      </c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8"/>
      <c r="BX15" s="40" t="s">
        <v>139</v>
      </c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4"/>
    </row>
    <row r="16" spans="1:90" s="3" customFormat="1" ht="84" customHeight="1">
      <c r="A16" s="44"/>
      <c r="B16" s="44"/>
      <c r="C16" s="44"/>
      <c r="D16" s="40"/>
      <c r="E16" s="40"/>
      <c r="F16" s="46" t="s">
        <v>137</v>
      </c>
      <c r="G16" s="47"/>
      <c r="H16" s="47"/>
      <c r="I16" s="47"/>
      <c r="J16" s="47"/>
      <c r="K16" s="47"/>
      <c r="L16" s="47"/>
      <c r="M16" s="37" t="s">
        <v>138</v>
      </c>
      <c r="N16" s="38"/>
      <c r="O16" s="38"/>
      <c r="P16" s="38"/>
      <c r="Q16" s="38"/>
      <c r="R16" s="38"/>
      <c r="S16" s="39"/>
      <c r="T16" s="46" t="s">
        <v>137</v>
      </c>
      <c r="U16" s="47"/>
      <c r="V16" s="47"/>
      <c r="W16" s="47"/>
      <c r="X16" s="47"/>
      <c r="Y16" s="47"/>
      <c r="Z16" s="47"/>
      <c r="AA16" s="37" t="s">
        <v>135</v>
      </c>
      <c r="AB16" s="38"/>
      <c r="AC16" s="38"/>
      <c r="AD16" s="38"/>
      <c r="AE16" s="38"/>
      <c r="AF16" s="38"/>
      <c r="AG16" s="39"/>
      <c r="AH16" s="46" t="s">
        <v>137</v>
      </c>
      <c r="AI16" s="47"/>
      <c r="AJ16" s="47"/>
      <c r="AK16" s="47"/>
      <c r="AL16" s="47"/>
      <c r="AM16" s="47"/>
      <c r="AN16" s="47"/>
      <c r="AO16" s="37" t="s">
        <v>135</v>
      </c>
      <c r="AP16" s="38"/>
      <c r="AQ16" s="38"/>
      <c r="AR16" s="38"/>
      <c r="AS16" s="38"/>
      <c r="AT16" s="38"/>
      <c r="AU16" s="39"/>
      <c r="AV16" s="46" t="s">
        <v>137</v>
      </c>
      <c r="AW16" s="47"/>
      <c r="AX16" s="47"/>
      <c r="AY16" s="47"/>
      <c r="AZ16" s="47"/>
      <c r="BA16" s="47"/>
      <c r="BB16" s="47"/>
      <c r="BC16" s="37" t="s">
        <v>135</v>
      </c>
      <c r="BD16" s="38"/>
      <c r="BE16" s="38"/>
      <c r="BF16" s="38"/>
      <c r="BG16" s="38"/>
      <c r="BH16" s="38"/>
      <c r="BI16" s="39"/>
      <c r="BJ16" s="46" t="s">
        <v>137</v>
      </c>
      <c r="BK16" s="47"/>
      <c r="BL16" s="47"/>
      <c r="BM16" s="47"/>
      <c r="BN16" s="47"/>
      <c r="BO16" s="47"/>
      <c r="BP16" s="47"/>
      <c r="BQ16" s="37" t="s">
        <v>135</v>
      </c>
      <c r="BR16" s="38"/>
      <c r="BS16" s="38"/>
      <c r="BT16" s="38"/>
      <c r="BU16" s="38"/>
      <c r="BV16" s="38"/>
      <c r="BW16" s="39"/>
      <c r="BX16" s="46" t="s">
        <v>137</v>
      </c>
      <c r="BY16" s="47"/>
      <c r="BZ16" s="47"/>
      <c r="CA16" s="47"/>
      <c r="CB16" s="47"/>
      <c r="CC16" s="47"/>
      <c r="CD16" s="47"/>
      <c r="CE16" s="37" t="s">
        <v>135</v>
      </c>
      <c r="CF16" s="38"/>
      <c r="CG16" s="38"/>
      <c r="CH16" s="38"/>
      <c r="CI16" s="38"/>
      <c r="CJ16" s="38"/>
      <c r="CK16" s="39"/>
      <c r="CL16" s="44"/>
    </row>
    <row r="17" spans="1:90" s="3" customFormat="1" ht="75.75" customHeight="1">
      <c r="A17" s="44"/>
      <c r="B17" s="44"/>
      <c r="C17" s="44"/>
      <c r="D17" s="40" t="s">
        <v>136</v>
      </c>
      <c r="E17" s="40" t="s">
        <v>135</v>
      </c>
      <c r="F17" s="28" t="s">
        <v>134</v>
      </c>
      <c r="G17" s="29" t="s">
        <v>133</v>
      </c>
      <c r="H17" s="29"/>
      <c r="I17" s="29"/>
      <c r="J17" s="29"/>
      <c r="K17" s="29"/>
      <c r="L17" s="29"/>
      <c r="M17" s="28" t="s">
        <v>134</v>
      </c>
      <c r="N17" s="29" t="s">
        <v>133</v>
      </c>
      <c r="O17" s="29"/>
      <c r="P17" s="29"/>
      <c r="Q17" s="29"/>
      <c r="R17" s="29"/>
      <c r="S17" s="29"/>
      <c r="T17" s="28" t="s">
        <v>134</v>
      </c>
      <c r="U17" s="29" t="s">
        <v>133</v>
      </c>
      <c r="V17" s="29"/>
      <c r="W17" s="29"/>
      <c r="X17" s="29"/>
      <c r="Y17" s="29"/>
      <c r="Z17" s="29"/>
      <c r="AA17" s="28" t="s">
        <v>134</v>
      </c>
      <c r="AB17" s="29" t="s">
        <v>133</v>
      </c>
      <c r="AC17" s="29"/>
      <c r="AD17" s="29"/>
      <c r="AE17" s="29"/>
      <c r="AF17" s="29"/>
      <c r="AG17" s="29"/>
      <c r="AH17" s="28" t="s">
        <v>134</v>
      </c>
      <c r="AI17" s="29" t="s">
        <v>133</v>
      </c>
      <c r="AJ17" s="29"/>
      <c r="AK17" s="29"/>
      <c r="AL17" s="29"/>
      <c r="AM17" s="29"/>
      <c r="AN17" s="29"/>
      <c r="AO17" s="28" t="s">
        <v>134</v>
      </c>
      <c r="AP17" s="29" t="s">
        <v>133</v>
      </c>
      <c r="AQ17" s="29"/>
      <c r="AR17" s="29"/>
      <c r="AS17" s="29"/>
      <c r="AT17" s="29"/>
      <c r="AU17" s="29"/>
      <c r="AV17" s="28" t="s">
        <v>134</v>
      </c>
      <c r="AW17" s="29" t="s">
        <v>133</v>
      </c>
      <c r="AX17" s="29"/>
      <c r="AY17" s="29"/>
      <c r="AZ17" s="29"/>
      <c r="BA17" s="29"/>
      <c r="BB17" s="29"/>
      <c r="BC17" s="28" t="s">
        <v>134</v>
      </c>
      <c r="BD17" s="29" t="s">
        <v>133</v>
      </c>
      <c r="BE17" s="29"/>
      <c r="BF17" s="29"/>
      <c r="BG17" s="29"/>
      <c r="BH17" s="29"/>
      <c r="BI17" s="29"/>
      <c r="BJ17" s="28" t="s">
        <v>134</v>
      </c>
      <c r="BK17" s="29" t="s">
        <v>133</v>
      </c>
      <c r="BL17" s="29"/>
      <c r="BM17" s="29"/>
      <c r="BN17" s="29"/>
      <c r="BO17" s="29"/>
      <c r="BP17" s="29"/>
      <c r="BQ17" s="28" t="s">
        <v>134</v>
      </c>
      <c r="BR17" s="29" t="s">
        <v>133</v>
      </c>
      <c r="BS17" s="29"/>
      <c r="BT17" s="29"/>
      <c r="BU17" s="29"/>
      <c r="BV17" s="29"/>
      <c r="BW17" s="29"/>
      <c r="BX17" s="28" t="s">
        <v>134</v>
      </c>
      <c r="BY17" s="29" t="s">
        <v>133</v>
      </c>
      <c r="BZ17" s="29"/>
      <c r="CA17" s="29"/>
      <c r="CB17" s="29"/>
      <c r="CC17" s="29"/>
      <c r="CD17" s="29"/>
      <c r="CE17" s="28" t="s">
        <v>134</v>
      </c>
      <c r="CF17" s="29" t="s">
        <v>133</v>
      </c>
      <c r="CG17" s="29"/>
      <c r="CH17" s="29"/>
      <c r="CI17" s="29"/>
      <c r="CJ17" s="29"/>
      <c r="CK17" s="29"/>
      <c r="CL17" s="44"/>
    </row>
    <row r="18" spans="1:90" s="3" customFormat="1" ht="71.25" customHeight="1">
      <c r="A18" s="45"/>
      <c r="B18" s="45"/>
      <c r="C18" s="45"/>
      <c r="D18" s="40"/>
      <c r="E18" s="40"/>
      <c r="F18" s="16" t="s">
        <v>132</v>
      </c>
      <c r="G18" s="16" t="s">
        <v>132</v>
      </c>
      <c r="H18" s="28" t="s">
        <v>131</v>
      </c>
      <c r="I18" s="28" t="s">
        <v>130</v>
      </c>
      <c r="J18" s="28" t="s">
        <v>129</v>
      </c>
      <c r="K18" s="28" t="s">
        <v>128</v>
      </c>
      <c r="L18" s="28" t="s">
        <v>127</v>
      </c>
      <c r="M18" s="16" t="s">
        <v>132</v>
      </c>
      <c r="N18" s="16" t="s">
        <v>132</v>
      </c>
      <c r="O18" s="28" t="s">
        <v>131</v>
      </c>
      <c r="P18" s="28" t="s">
        <v>130</v>
      </c>
      <c r="Q18" s="28" t="s">
        <v>129</v>
      </c>
      <c r="R18" s="28" t="s">
        <v>128</v>
      </c>
      <c r="S18" s="28" t="s">
        <v>127</v>
      </c>
      <c r="T18" s="16" t="s">
        <v>132</v>
      </c>
      <c r="U18" s="16" t="s">
        <v>132</v>
      </c>
      <c r="V18" s="28" t="s">
        <v>131</v>
      </c>
      <c r="W18" s="28" t="s">
        <v>130</v>
      </c>
      <c r="X18" s="28" t="s">
        <v>129</v>
      </c>
      <c r="Y18" s="28" t="s">
        <v>128</v>
      </c>
      <c r="Z18" s="28" t="s">
        <v>127</v>
      </c>
      <c r="AA18" s="16" t="s">
        <v>132</v>
      </c>
      <c r="AB18" s="16" t="s">
        <v>132</v>
      </c>
      <c r="AC18" s="28" t="s">
        <v>131</v>
      </c>
      <c r="AD18" s="28" t="s">
        <v>130</v>
      </c>
      <c r="AE18" s="28" t="s">
        <v>129</v>
      </c>
      <c r="AF18" s="28" t="s">
        <v>128</v>
      </c>
      <c r="AG18" s="28" t="s">
        <v>127</v>
      </c>
      <c r="AH18" s="16" t="s">
        <v>132</v>
      </c>
      <c r="AI18" s="16" t="s">
        <v>132</v>
      </c>
      <c r="AJ18" s="28" t="s">
        <v>131</v>
      </c>
      <c r="AK18" s="28" t="s">
        <v>130</v>
      </c>
      <c r="AL18" s="28" t="s">
        <v>129</v>
      </c>
      <c r="AM18" s="28" t="s">
        <v>128</v>
      </c>
      <c r="AN18" s="28" t="s">
        <v>127</v>
      </c>
      <c r="AO18" s="16" t="s">
        <v>132</v>
      </c>
      <c r="AP18" s="16" t="s">
        <v>132</v>
      </c>
      <c r="AQ18" s="28" t="s">
        <v>131</v>
      </c>
      <c r="AR18" s="28" t="s">
        <v>130</v>
      </c>
      <c r="AS18" s="28" t="s">
        <v>129</v>
      </c>
      <c r="AT18" s="28" t="s">
        <v>128</v>
      </c>
      <c r="AU18" s="28" t="s">
        <v>127</v>
      </c>
      <c r="AV18" s="16" t="s">
        <v>132</v>
      </c>
      <c r="AW18" s="16" t="s">
        <v>132</v>
      </c>
      <c r="AX18" s="28" t="s">
        <v>131</v>
      </c>
      <c r="AY18" s="28" t="s">
        <v>130</v>
      </c>
      <c r="AZ18" s="28" t="s">
        <v>129</v>
      </c>
      <c r="BA18" s="28" t="s">
        <v>128</v>
      </c>
      <c r="BB18" s="28" t="s">
        <v>127</v>
      </c>
      <c r="BC18" s="16" t="s">
        <v>132</v>
      </c>
      <c r="BD18" s="16" t="s">
        <v>132</v>
      </c>
      <c r="BE18" s="28" t="s">
        <v>131</v>
      </c>
      <c r="BF18" s="28" t="s">
        <v>130</v>
      </c>
      <c r="BG18" s="28" t="s">
        <v>129</v>
      </c>
      <c r="BH18" s="28" t="s">
        <v>128</v>
      </c>
      <c r="BI18" s="28" t="s">
        <v>127</v>
      </c>
      <c r="BJ18" s="16" t="s">
        <v>132</v>
      </c>
      <c r="BK18" s="16" t="s">
        <v>132</v>
      </c>
      <c r="BL18" s="28" t="s">
        <v>131</v>
      </c>
      <c r="BM18" s="28" t="s">
        <v>130</v>
      </c>
      <c r="BN18" s="28" t="s">
        <v>129</v>
      </c>
      <c r="BO18" s="28" t="s">
        <v>128</v>
      </c>
      <c r="BP18" s="28" t="s">
        <v>127</v>
      </c>
      <c r="BQ18" s="16" t="s">
        <v>132</v>
      </c>
      <c r="BR18" s="16" t="s">
        <v>132</v>
      </c>
      <c r="BS18" s="28" t="s">
        <v>131</v>
      </c>
      <c r="BT18" s="28" t="s">
        <v>130</v>
      </c>
      <c r="BU18" s="28" t="s">
        <v>129</v>
      </c>
      <c r="BV18" s="28" t="s">
        <v>128</v>
      </c>
      <c r="BW18" s="28" t="s">
        <v>127</v>
      </c>
      <c r="BX18" s="16" t="s">
        <v>132</v>
      </c>
      <c r="BY18" s="16" t="s">
        <v>132</v>
      </c>
      <c r="BZ18" s="28" t="s">
        <v>131</v>
      </c>
      <c r="CA18" s="28" t="s">
        <v>130</v>
      </c>
      <c r="CB18" s="28" t="s">
        <v>129</v>
      </c>
      <c r="CC18" s="28" t="s">
        <v>128</v>
      </c>
      <c r="CD18" s="28" t="s">
        <v>127</v>
      </c>
      <c r="CE18" s="16" t="s">
        <v>132</v>
      </c>
      <c r="CF18" s="16" t="s">
        <v>132</v>
      </c>
      <c r="CG18" s="28" t="s">
        <v>131</v>
      </c>
      <c r="CH18" s="28" t="s">
        <v>130</v>
      </c>
      <c r="CI18" s="28" t="s">
        <v>129</v>
      </c>
      <c r="CJ18" s="28" t="s">
        <v>128</v>
      </c>
      <c r="CK18" s="28" t="s">
        <v>127</v>
      </c>
      <c r="CL18" s="45"/>
    </row>
    <row r="19" spans="1:90" s="3" customFormat="1" ht="30" customHeight="1">
      <c r="A19" s="27">
        <v>1</v>
      </c>
      <c r="B19" s="27">
        <v>2</v>
      </c>
      <c r="C19" s="27">
        <v>3</v>
      </c>
      <c r="D19" s="27">
        <v>4</v>
      </c>
      <c r="E19" s="27">
        <v>5</v>
      </c>
      <c r="F19" s="9" t="s">
        <v>126</v>
      </c>
      <c r="G19" s="9" t="s">
        <v>125</v>
      </c>
      <c r="H19" s="9" t="s">
        <v>124</v>
      </c>
      <c r="I19" s="9" t="s">
        <v>123</v>
      </c>
      <c r="J19" s="9" t="s">
        <v>122</v>
      </c>
      <c r="K19" s="9" t="s">
        <v>121</v>
      </c>
      <c r="L19" s="9" t="s">
        <v>120</v>
      </c>
      <c r="M19" s="9" t="s">
        <v>119</v>
      </c>
      <c r="N19" s="9" t="s">
        <v>118</v>
      </c>
      <c r="O19" s="9" t="s">
        <v>117</v>
      </c>
      <c r="P19" s="9" t="s">
        <v>116</v>
      </c>
      <c r="Q19" s="9" t="s">
        <v>115</v>
      </c>
      <c r="R19" s="9" t="s">
        <v>114</v>
      </c>
      <c r="S19" s="9" t="s">
        <v>113</v>
      </c>
      <c r="T19" s="9" t="s">
        <v>151</v>
      </c>
      <c r="U19" s="9" t="s">
        <v>152</v>
      </c>
      <c r="V19" s="9" t="s">
        <v>153</v>
      </c>
      <c r="W19" s="9" t="s">
        <v>154</v>
      </c>
      <c r="X19" s="9" t="s">
        <v>155</v>
      </c>
      <c r="Y19" s="9" t="s">
        <v>156</v>
      </c>
      <c r="Z19" s="9" t="s">
        <v>157</v>
      </c>
      <c r="AA19" s="9" t="s">
        <v>158</v>
      </c>
      <c r="AB19" s="9" t="s">
        <v>159</v>
      </c>
      <c r="AC19" s="9" t="s">
        <v>160</v>
      </c>
      <c r="AD19" s="9" t="s">
        <v>161</v>
      </c>
      <c r="AE19" s="9" t="s">
        <v>162</v>
      </c>
      <c r="AF19" s="9" t="s">
        <v>163</v>
      </c>
      <c r="AG19" s="9" t="s">
        <v>164</v>
      </c>
      <c r="AH19" s="9" t="s">
        <v>165</v>
      </c>
      <c r="AI19" s="9" t="s">
        <v>166</v>
      </c>
      <c r="AJ19" s="9" t="s">
        <v>167</v>
      </c>
      <c r="AK19" s="9" t="s">
        <v>168</v>
      </c>
      <c r="AL19" s="9" t="s">
        <v>169</v>
      </c>
      <c r="AM19" s="9" t="s">
        <v>170</v>
      </c>
      <c r="AN19" s="9" t="s">
        <v>171</v>
      </c>
      <c r="AO19" s="9" t="s">
        <v>172</v>
      </c>
      <c r="AP19" s="9" t="s">
        <v>173</v>
      </c>
      <c r="AQ19" s="9" t="s">
        <v>174</v>
      </c>
      <c r="AR19" s="9" t="s">
        <v>175</v>
      </c>
      <c r="AS19" s="9" t="s">
        <v>176</v>
      </c>
      <c r="AT19" s="9" t="s">
        <v>177</v>
      </c>
      <c r="AU19" s="9" t="s">
        <v>178</v>
      </c>
      <c r="AV19" s="9" t="s">
        <v>179</v>
      </c>
      <c r="AW19" s="9" t="s">
        <v>180</v>
      </c>
      <c r="AX19" s="9" t="s">
        <v>181</v>
      </c>
      <c r="AY19" s="9" t="s">
        <v>182</v>
      </c>
      <c r="AZ19" s="9" t="s">
        <v>183</v>
      </c>
      <c r="BA19" s="9" t="s">
        <v>184</v>
      </c>
      <c r="BB19" s="9" t="s">
        <v>185</v>
      </c>
      <c r="BC19" s="9" t="s">
        <v>186</v>
      </c>
      <c r="BD19" s="9" t="s">
        <v>187</v>
      </c>
      <c r="BE19" s="9" t="s">
        <v>188</v>
      </c>
      <c r="BF19" s="9" t="s">
        <v>189</v>
      </c>
      <c r="BG19" s="9" t="s">
        <v>190</v>
      </c>
      <c r="BH19" s="9" t="s">
        <v>191</v>
      </c>
      <c r="BI19" s="9" t="s">
        <v>192</v>
      </c>
      <c r="BJ19" s="9" t="s">
        <v>198</v>
      </c>
      <c r="BK19" s="9" t="s">
        <v>199</v>
      </c>
      <c r="BL19" s="9" t="s">
        <v>200</v>
      </c>
      <c r="BM19" s="9" t="s">
        <v>201</v>
      </c>
      <c r="BN19" s="9" t="s">
        <v>202</v>
      </c>
      <c r="BO19" s="9" t="s">
        <v>203</v>
      </c>
      <c r="BP19" s="9" t="s">
        <v>204</v>
      </c>
      <c r="BQ19" s="9" t="s">
        <v>205</v>
      </c>
      <c r="BR19" s="9" t="s">
        <v>206</v>
      </c>
      <c r="BS19" s="9" t="s">
        <v>207</v>
      </c>
      <c r="BT19" s="9" t="s">
        <v>208</v>
      </c>
      <c r="BU19" s="9" t="s">
        <v>209</v>
      </c>
      <c r="BV19" s="9" t="s">
        <v>210</v>
      </c>
      <c r="BW19" s="9" t="s">
        <v>211</v>
      </c>
      <c r="BX19" s="9" t="s">
        <v>112</v>
      </c>
      <c r="BY19" s="9" t="s">
        <v>111</v>
      </c>
      <c r="BZ19" s="9" t="s">
        <v>110</v>
      </c>
      <c r="CA19" s="9" t="s">
        <v>109</v>
      </c>
      <c r="CB19" s="9" t="s">
        <v>108</v>
      </c>
      <c r="CC19" s="9" t="s">
        <v>107</v>
      </c>
      <c r="CD19" s="9" t="s">
        <v>106</v>
      </c>
      <c r="CE19" s="9" t="s">
        <v>105</v>
      </c>
      <c r="CF19" s="9" t="s">
        <v>104</v>
      </c>
      <c r="CG19" s="9" t="s">
        <v>103</v>
      </c>
      <c r="CH19" s="9" t="s">
        <v>102</v>
      </c>
      <c r="CI19" s="9" t="s">
        <v>101</v>
      </c>
      <c r="CJ19" s="9" t="s">
        <v>100</v>
      </c>
      <c r="CK19" s="9" t="s">
        <v>99</v>
      </c>
      <c r="CL19" s="10" t="s">
        <v>98</v>
      </c>
    </row>
    <row r="20" spans="1:90" s="2" customFormat="1" ht="24" customHeight="1">
      <c r="A20" s="11" t="s">
        <v>97</v>
      </c>
      <c r="B20" s="18" t="s">
        <v>96</v>
      </c>
      <c r="C20" s="7" t="s">
        <v>1</v>
      </c>
      <c r="D20" s="12">
        <f>SUM(D21:D26)</f>
        <v>57.796701900000002</v>
      </c>
      <c r="E20" s="12">
        <f>SUM(E21:E26)</f>
        <v>47.991140819999998</v>
      </c>
      <c r="F20" s="12">
        <f t="shared" ref="F20:AM20" si="0">SUM(F21:F26)</f>
        <v>0</v>
      </c>
      <c r="G20" s="12">
        <f t="shared" si="0"/>
        <v>12</v>
      </c>
      <c r="H20" s="12">
        <f t="shared" si="0"/>
        <v>0.25</v>
      </c>
      <c r="I20" s="12">
        <f t="shared" si="0"/>
        <v>0</v>
      </c>
      <c r="J20" s="12">
        <f t="shared" si="0"/>
        <v>0</v>
      </c>
      <c r="K20" s="12">
        <f t="shared" si="0"/>
        <v>0</v>
      </c>
      <c r="L20" s="12">
        <f t="shared" si="0"/>
        <v>0</v>
      </c>
      <c r="M20" s="12">
        <f t="shared" si="0"/>
        <v>0</v>
      </c>
      <c r="N20" s="12">
        <f t="shared" si="0"/>
        <v>10.75462192</v>
      </c>
      <c r="O20" s="12">
        <f t="shared" si="0"/>
        <v>0.25</v>
      </c>
      <c r="P20" s="12">
        <f t="shared" si="0"/>
        <v>0</v>
      </c>
      <c r="Q20" s="12">
        <f t="shared" si="0"/>
        <v>0.624</v>
      </c>
      <c r="R20" s="12">
        <f t="shared" si="0"/>
        <v>0</v>
      </c>
      <c r="S20" s="12">
        <f t="shared" si="0"/>
        <v>0</v>
      </c>
      <c r="T20" s="12">
        <f t="shared" si="0"/>
        <v>0</v>
      </c>
      <c r="U20" s="12">
        <f t="shared" si="0"/>
        <v>2.6349999999999998</v>
      </c>
      <c r="V20" s="12">
        <f t="shared" si="0"/>
        <v>0</v>
      </c>
      <c r="W20" s="12">
        <f t="shared" si="0"/>
        <v>0</v>
      </c>
      <c r="X20" s="12">
        <f t="shared" si="0"/>
        <v>0</v>
      </c>
      <c r="Y20" s="12">
        <f t="shared" si="0"/>
        <v>0</v>
      </c>
      <c r="Z20" s="12">
        <f t="shared" si="0"/>
        <v>0</v>
      </c>
      <c r="AA20" s="12">
        <f t="shared" si="0"/>
        <v>0</v>
      </c>
      <c r="AB20" s="12">
        <f t="shared" si="0"/>
        <v>0</v>
      </c>
      <c r="AC20" s="12">
        <f t="shared" si="0"/>
        <v>0</v>
      </c>
      <c r="AD20" s="12">
        <f t="shared" si="0"/>
        <v>0</v>
      </c>
      <c r="AE20" s="12">
        <f t="shared" si="0"/>
        <v>0</v>
      </c>
      <c r="AF20" s="12">
        <f t="shared" si="0"/>
        <v>0</v>
      </c>
      <c r="AG20" s="12">
        <f t="shared" si="0"/>
        <v>0</v>
      </c>
      <c r="AH20" s="12">
        <f t="shared" si="0"/>
        <v>0</v>
      </c>
      <c r="AI20" s="12">
        <f t="shared" si="0"/>
        <v>14.927</v>
      </c>
      <c r="AJ20" s="12">
        <f t="shared" si="0"/>
        <v>0.25</v>
      </c>
      <c r="AK20" s="12">
        <f t="shared" si="0"/>
        <v>0</v>
      </c>
      <c r="AL20" s="12">
        <f t="shared" si="0"/>
        <v>0</v>
      </c>
      <c r="AM20" s="12">
        <f t="shared" si="0"/>
        <v>0</v>
      </c>
      <c r="AN20" s="12">
        <f t="shared" ref="AN20:CK20" si="1">SUM(AN21:AN26)</f>
        <v>0</v>
      </c>
      <c r="AO20" s="12">
        <f t="shared" si="1"/>
        <v>0</v>
      </c>
      <c r="AP20" s="12">
        <f t="shared" si="1"/>
        <v>0</v>
      </c>
      <c r="AQ20" s="12">
        <f t="shared" si="1"/>
        <v>0</v>
      </c>
      <c r="AR20" s="12">
        <f t="shared" si="1"/>
        <v>0</v>
      </c>
      <c r="AS20" s="12">
        <f t="shared" si="1"/>
        <v>0</v>
      </c>
      <c r="AT20" s="12">
        <f t="shared" si="1"/>
        <v>0</v>
      </c>
      <c r="AU20" s="12">
        <f t="shared" si="1"/>
        <v>0</v>
      </c>
      <c r="AV20" s="12">
        <f t="shared" si="1"/>
        <v>0</v>
      </c>
      <c r="AW20" s="12">
        <f t="shared" si="1"/>
        <v>0.46300000000000002</v>
      </c>
      <c r="AX20" s="12">
        <f t="shared" si="1"/>
        <v>0</v>
      </c>
      <c r="AY20" s="12">
        <f t="shared" si="1"/>
        <v>0</v>
      </c>
      <c r="AZ20" s="12">
        <f t="shared" si="1"/>
        <v>0</v>
      </c>
      <c r="BA20" s="12">
        <f t="shared" si="1"/>
        <v>0</v>
      </c>
      <c r="BB20" s="12">
        <f t="shared" si="1"/>
        <v>0</v>
      </c>
      <c r="BC20" s="12">
        <f t="shared" si="1"/>
        <v>0</v>
      </c>
      <c r="BD20" s="12">
        <f t="shared" si="1"/>
        <v>17.871000000000002</v>
      </c>
      <c r="BE20" s="12">
        <f t="shared" si="1"/>
        <v>0.25</v>
      </c>
      <c r="BF20" s="12">
        <f t="shared" si="1"/>
        <v>0</v>
      </c>
      <c r="BG20" s="12">
        <f t="shared" si="1"/>
        <v>0</v>
      </c>
      <c r="BH20" s="12">
        <f t="shared" si="1"/>
        <v>0</v>
      </c>
      <c r="BI20" s="12">
        <f t="shared" si="1"/>
        <v>1</v>
      </c>
      <c r="BJ20" s="12">
        <f t="shared" si="1"/>
        <v>0</v>
      </c>
      <c r="BK20" s="12">
        <f t="shared" si="1"/>
        <v>12.714</v>
      </c>
      <c r="BL20" s="12">
        <f t="shared" si="1"/>
        <v>0</v>
      </c>
      <c r="BM20" s="12">
        <f t="shared" si="1"/>
        <v>0</v>
      </c>
      <c r="BN20" s="12">
        <f t="shared" si="1"/>
        <v>1.4</v>
      </c>
      <c r="BO20" s="12">
        <f t="shared" si="1"/>
        <v>0</v>
      </c>
      <c r="BP20" s="12">
        <f t="shared" si="1"/>
        <v>0</v>
      </c>
      <c r="BQ20" s="12">
        <f t="shared" si="1"/>
        <v>0</v>
      </c>
      <c r="BR20" s="12">
        <f t="shared" si="1"/>
        <v>4.3070000000000004</v>
      </c>
      <c r="BS20" s="12">
        <f t="shared" si="1"/>
        <v>0</v>
      </c>
      <c r="BT20" s="12">
        <f t="shared" si="1"/>
        <v>0</v>
      </c>
      <c r="BU20" s="12">
        <f t="shared" si="1"/>
        <v>0</v>
      </c>
      <c r="BV20" s="12">
        <f t="shared" si="1"/>
        <v>0</v>
      </c>
      <c r="BW20" s="12">
        <f t="shared" si="1"/>
        <v>1</v>
      </c>
      <c r="BX20" s="12">
        <f t="shared" si="1"/>
        <v>0</v>
      </c>
      <c r="BY20" s="12">
        <f t="shared" si="1"/>
        <v>30.738999999999997</v>
      </c>
      <c r="BZ20" s="12">
        <f t="shared" si="1"/>
        <v>0.25</v>
      </c>
      <c r="CA20" s="12">
        <f t="shared" si="1"/>
        <v>0</v>
      </c>
      <c r="CB20" s="12">
        <f t="shared" si="1"/>
        <v>1.4</v>
      </c>
      <c r="CC20" s="12">
        <f t="shared" si="1"/>
        <v>0</v>
      </c>
      <c r="CD20" s="12">
        <f t="shared" si="1"/>
        <v>0</v>
      </c>
      <c r="CE20" s="12">
        <f t="shared" si="1"/>
        <v>0</v>
      </c>
      <c r="CF20" s="12">
        <f t="shared" si="1"/>
        <v>22.178000000000001</v>
      </c>
      <c r="CG20" s="12">
        <f t="shared" si="1"/>
        <v>0.25</v>
      </c>
      <c r="CH20" s="12">
        <f t="shared" si="1"/>
        <v>0</v>
      </c>
      <c r="CI20" s="12">
        <f t="shared" si="1"/>
        <v>0</v>
      </c>
      <c r="CJ20" s="12">
        <f t="shared" si="1"/>
        <v>0</v>
      </c>
      <c r="CK20" s="12">
        <f t="shared" si="1"/>
        <v>2</v>
      </c>
      <c r="CL20" s="8" t="s">
        <v>0</v>
      </c>
    </row>
    <row r="21" spans="1:90" s="2" customFormat="1" ht="24" customHeight="1">
      <c r="A21" s="11" t="s">
        <v>95</v>
      </c>
      <c r="B21" s="18" t="s">
        <v>94</v>
      </c>
      <c r="C21" s="7" t="s">
        <v>1</v>
      </c>
      <c r="D21" s="12">
        <f t="shared" ref="D21:AM21" si="2">D28</f>
        <v>0</v>
      </c>
      <c r="E21" s="12">
        <f t="shared" si="2"/>
        <v>0</v>
      </c>
      <c r="F21" s="12">
        <f t="shared" si="2"/>
        <v>0</v>
      </c>
      <c r="G21" s="12">
        <f t="shared" si="2"/>
        <v>0</v>
      </c>
      <c r="H21" s="12">
        <f t="shared" si="2"/>
        <v>0</v>
      </c>
      <c r="I21" s="12">
        <f t="shared" si="2"/>
        <v>0</v>
      </c>
      <c r="J21" s="12">
        <f t="shared" si="2"/>
        <v>0</v>
      </c>
      <c r="K21" s="12">
        <f t="shared" si="2"/>
        <v>0</v>
      </c>
      <c r="L21" s="12">
        <f t="shared" si="2"/>
        <v>0</v>
      </c>
      <c r="M21" s="12">
        <f t="shared" si="2"/>
        <v>0</v>
      </c>
      <c r="N21" s="12">
        <f t="shared" si="2"/>
        <v>0</v>
      </c>
      <c r="O21" s="12">
        <f t="shared" si="2"/>
        <v>0</v>
      </c>
      <c r="P21" s="12">
        <f t="shared" si="2"/>
        <v>0</v>
      </c>
      <c r="Q21" s="12">
        <f t="shared" si="2"/>
        <v>0</v>
      </c>
      <c r="R21" s="12">
        <f t="shared" si="2"/>
        <v>0</v>
      </c>
      <c r="S21" s="12">
        <f t="shared" si="2"/>
        <v>0</v>
      </c>
      <c r="T21" s="12">
        <f t="shared" si="2"/>
        <v>0</v>
      </c>
      <c r="U21" s="12">
        <f t="shared" si="2"/>
        <v>0</v>
      </c>
      <c r="V21" s="12">
        <f t="shared" si="2"/>
        <v>0</v>
      </c>
      <c r="W21" s="12">
        <f t="shared" si="2"/>
        <v>0</v>
      </c>
      <c r="X21" s="12">
        <f t="shared" si="2"/>
        <v>0</v>
      </c>
      <c r="Y21" s="12">
        <f t="shared" si="2"/>
        <v>0</v>
      </c>
      <c r="Z21" s="12">
        <f t="shared" si="2"/>
        <v>0</v>
      </c>
      <c r="AA21" s="12">
        <f t="shared" si="2"/>
        <v>0</v>
      </c>
      <c r="AB21" s="12">
        <f t="shared" si="2"/>
        <v>0</v>
      </c>
      <c r="AC21" s="12">
        <f t="shared" si="2"/>
        <v>0</v>
      </c>
      <c r="AD21" s="12">
        <f t="shared" si="2"/>
        <v>0</v>
      </c>
      <c r="AE21" s="12">
        <f t="shared" si="2"/>
        <v>0</v>
      </c>
      <c r="AF21" s="12">
        <f t="shared" si="2"/>
        <v>0</v>
      </c>
      <c r="AG21" s="12">
        <f t="shared" si="2"/>
        <v>0</v>
      </c>
      <c r="AH21" s="12">
        <f t="shared" si="2"/>
        <v>0</v>
      </c>
      <c r="AI21" s="12">
        <f t="shared" si="2"/>
        <v>0</v>
      </c>
      <c r="AJ21" s="12">
        <f t="shared" si="2"/>
        <v>0</v>
      </c>
      <c r="AK21" s="12">
        <f t="shared" si="2"/>
        <v>0</v>
      </c>
      <c r="AL21" s="12">
        <f t="shared" si="2"/>
        <v>0</v>
      </c>
      <c r="AM21" s="12">
        <f t="shared" si="2"/>
        <v>0</v>
      </c>
      <c r="AN21" s="12">
        <f t="shared" ref="AN21:CK21" si="3">AN28</f>
        <v>0</v>
      </c>
      <c r="AO21" s="12">
        <f t="shared" si="3"/>
        <v>0</v>
      </c>
      <c r="AP21" s="12">
        <f t="shared" si="3"/>
        <v>0</v>
      </c>
      <c r="AQ21" s="12">
        <f t="shared" si="3"/>
        <v>0</v>
      </c>
      <c r="AR21" s="12">
        <f t="shared" si="3"/>
        <v>0</v>
      </c>
      <c r="AS21" s="12">
        <f t="shared" si="3"/>
        <v>0</v>
      </c>
      <c r="AT21" s="12">
        <f t="shared" si="3"/>
        <v>0</v>
      </c>
      <c r="AU21" s="12">
        <f t="shared" si="3"/>
        <v>0</v>
      </c>
      <c r="AV21" s="12">
        <f t="shared" si="3"/>
        <v>0</v>
      </c>
      <c r="AW21" s="12">
        <f t="shared" si="3"/>
        <v>0</v>
      </c>
      <c r="AX21" s="12">
        <f t="shared" si="3"/>
        <v>0</v>
      </c>
      <c r="AY21" s="12">
        <f t="shared" si="3"/>
        <v>0</v>
      </c>
      <c r="AZ21" s="12">
        <f t="shared" si="3"/>
        <v>0</v>
      </c>
      <c r="BA21" s="12">
        <f t="shared" si="3"/>
        <v>0</v>
      </c>
      <c r="BB21" s="12">
        <f t="shared" si="3"/>
        <v>0</v>
      </c>
      <c r="BC21" s="12">
        <f t="shared" si="3"/>
        <v>0</v>
      </c>
      <c r="BD21" s="12">
        <f t="shared" si="3"/>
        <v>0</v>
      </c>
      <c r="BE21" s="12">
        <f t="shared" si="3"/>
        <v>0</v>
      </c>
      <c r="BF21" s="12">
        <f t="shared" si="3"/>
        <v>0</v>
      </c>
      <c r="BG21" s="12">
        <f t="shared" si="3"/>
        <v>0</v>
      </c>
      <c r="BH21" s="12">
        <f t="shared" si="3"/>
        <v>0</v>
      </c>
      <c r="BI21" s="12">
        <f t="shared" si="3"/>
        <v>0</v>
      </c>
      <c r="BJ21" s="12">
        <f t="shared" si="3"/>
        <v>0</v>
      </c>
      <c r="BK21" s="12">
        <f t="shared" si="3"/>
        <v>0</v>
      </c>
      <c r="BL21" s="12">
        <f t="shared" si="3"/>
        <v>0</v>
      </c>
      <c r="BM21" s="12">
        <f t="shared" si="3"/>
        <v>0</v>
      </c>
      <c r="BN21" s="12">
        <f t="shared" si="3"/>
        <v>0</v>
      </c>
      <c r="BO21" s="12">
        <f t="shared" si="3"/>
        <v>0</v>
      </c>
      <c r="BP21" s="12">
        <f t="shared" si="3"/>
        <v>0</v>
      </c>
      <c r="BQ21" s="12">
        <f t="shared" si="3"/>
        <v>0</v>
      </c>
      <c r="BR21" s="12">
        <f t="shared" si="3"/>
        <v>0</v>
      </c>
      <c r="BS21" s="12">
        <f t="shared" si="3"/>
        <v>0</v>
      </c>
      <c r="BT21" s="12">
        <f t="shared" si="3"/>
        <v>0</v>
      </c>
      <c r="BU21" s="12">
        <f t="shared" si="3"/>
        <v>0</v>
      </c>
      <c r="BV21" s="12">
        <f t="shared" si="3"/>
        <v>0</v>
      </c>
      <c r="BW21" s="12">
        <f t="shared" si="3"/>
        <v>0</v>
      </c>
      <c r="BX21" s="12">
        <f t="shared" si="3"/>
        <v>0</v>
      </c>
      <c r="BY21" s="12">
        <f t="shared" si="3"/>
        <v>0</v>
      </c>
      <c r="BZ21" s="12">
        <f t="shared" si="3"/>
        <v>0</v>
      </c>
      <c r="CA21" s="12">
        <f t="shared" si="3"/>
        <v>0</v>
      </c>
      <c r="CB21" s="12">
        <f t="shared" si="3"/>
        <v>0</v>
      </c>
      <c r="CC21" s="12">
        <f t="shared" si="3"/>
        <v>0</v>
      </c>
      <c r="CD21" s="12">
        <f t="shared" si="3"/>
        <v>0</v>
      </c>
      <c r="CE21" s="12">
        <f t="shared" si="3"/>
        <v>0</v>
      </c>
      <c r="CF21" s="12">
        <f t="shared" si="3"/>
        <v>0</v>
      </c>
      <c r="CG21" s="12">
        <f t="shared" si="3"/>
        <v>0</v>
      </c>
      <c r="CH21" s="12">
        <f t="shared" si="3"/>
        <v>0</v>
      </c>
      <c r="CI21" s="12">
        <f t="shared" si="3"/>
        <v>0</v>
      </c>
      <c r="CJ21" s="12">
        <f t="shared" si="3"/>
        <v>0</v>
      </c>
      <c r="CK21" s="12">
        <f t="shared" si="3"/>
        <v>0</v>
      </c>
      <c r="CL21" s="8" t="s">
        <v>0</v>
      </c>
    </row>
    <row r="22" spans="1:90" s="2" customFormat="1" ht="24" customHeight="1">
      <c r="A22" s="11" t="s">
        <v>93</v>
      </c>
      <c r="B22" s="18" t="s">
        <v>92</v>
      </c>
      <c r="C22" s="7" t="s">
        <v>1</v>
      </c>
      <c r="D22" s="12">
        <f t="shared" ref="D22:AM22" si="4">D48</f>
        <v>57.796701900000002</v>
      </c>
      <c r="E22" s="12">
        <f>E48</f>
        <v>43.264140820000001</v>
      </c>
      <c r="F22" s="12">
        <f t="shared" si="4"/>
        <v>0</v>
      </c>
      <c r="G22" s="12">
        <f t="shared" si="4"/>
        <v>12</v>
      </c>
      <c r="H22" s="12">
        <f t="shared" si="4"/>
        <v>0.25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10.75462192</v>
      </c>
      <c r="O22" s="12">
        <f t="shared" si="4"/>
        <v>0.25</v>
      </c>
      <c r="P22" s="12">
        <f t="shared" si="4"/>
        <v>0</v>
      </c>
      <c r="Q22" s="12">
        <f t="shared" si="4"/>
        <v>0.624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2.6349999999999998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14.927</v>
      </c>
      <c r="AJ22" s="12">
        <f t="shared" si="4"/>
        <v>0.25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ref="AN22:CK22" si="5">AN48</f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0.46300000000000002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17.451000000000001</v>
      </c>
      <c r="BE22" s="12">
        <f t="shared" si="5"/>
        <v>0.25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  <c r="BJ22" s="12">
        <f t="shared" si="5"/>
        <v>0</v>
      </c>
      <c r="BK22" s="12">
        <f t="shared" si="5"/>
        <v>12.714</v>
      </c>
      <c r="BL22" s="12">
        <f t="shared" si="5"/>
        <v>0</v>
      </c>
      <c r="BM22" s="12">
        <f t="shared" si="5"/>
        <v>0</v>
      </c>
      <c r="BN22" s="12">
        <f t="shared" si="5"/>
        <v>1.4</v>
      </c>
      <c r="BO22" s="12">
        <f t="shared" si="5"/>
        <v>0</v>
      </c>
      <c r="BP22" s="12">
        <f t="shared" si="5"/>
        <v>0</v>
      </c>
      <c r="BQ22" s="12">
        <f t="shared" si="5"/>
        <v>0</v>
      </c>
      <c r="BR22" s="12">
        <f t="shared" si="5"/>
        <v>0</v>
      </c>
      <c r="BS22" s="12">
        <f t="shared" si="5"/>
        <v>0</v>
      </c>
      <c r="BT22" s="12">
        <f t="shared" si="5"/>
        <v>0</v>
      </c>
      <c r="BU22" s="12">
        <f t="shared" si="5"/>
        <v>0</v>
      </c>
      <c r="BV22" s="12">
        <f t="shared" si="5"/>
        <v>0</v>
      </c>
      <c r="BW22" s="12">
        <f t="shared" si="5"/>
        <v>0</v>
      </c>
      <c r="BX22" s="12">
        <f t="shared" si="5"/>
        <v>0</v>
      </c>
      <c r="BY22" s="12">
        <f t="shared" si="5"/>
        <v>30.738999999999997</v>
      </c>
      <c r="BZ22" s="12">
        <f t="shared" si="5"/>
        <v>0.25</v>
      </c>
      <c r="CA22" s="12">
        <f t="shared" si="5"/>
        <v>0</v>
      </c>
      <c r="CB22" s="12">
        <f t="shared" si="5"/>
        <v>1.4</v>
      </c>
      <c r="CC22" s="12">
        <f t="shared" si="5"/>
        <v>0</v>
      </c>
      <c r="CD22" s="12">
        <f t="shared" si="5"/>
        <v>0</v>
      </c>
      <c r="CE22" s="12">
        <f t="shared" si="5"/>
        <v>0</v>
      </c>
      <c r="CF22" s="12">
        <f t="shared" si="5"/>
        <v>17.451000000000001</v>
      </c>
      <c r="CG22" s="12">
        <f t="shared" si="5"/>
        <v>0.25</v>
      </c>
      <c r="CH22" s="12">
        <f t="shared" si="5"/>
        <v>0</v>
      </c>
      <c r="CI22" s="12">
        <f t="shared" si="5"/>
        <v>0</v>
      </c>
      <c r="CJ22" s="12">
        <f t="shared" si="5"/>
        <v>0</v>
      </c>
      <c r="CK22" s="12">
        <f t="shared" si="5"/>
        <v>0</v>
      </c>
      <c r="CL22" s="8" t="s">
        <v>0</v>
      </c>
    </row>
    <row r="23" spans="1:90" s="2" customFormat="1" ht="33.75" customHeight="1">
      <c r="A23" s="11" t="s">
        <v>91</v>
      </c>
      <c r="B23" s="18" t="s">
        <v>90</v>
      </c>
      <c r="C23" s="7" t="s">
        <v>1</v>
      </c>
      <c r="D23" s="12">
        <f t="shared" ref="D23:AM23" si="6">D71</f>
        <v>0</v>
      </c>
      <c r="E23" s="12">
        <f t="shared" si="6"/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ref="AN23:CK23" si="7">AN71</f>
        <v>0</v>
      </c>
      <c r="AO23" s="12">
        <f t="shared" si="7"/>
        <v>0</v>
      </c>
      <c r="AP23" s="12">
        <f t="shared" si="7"/>
        <v>0</v>
      </c>
      <c r="AQ23" s="12">
        <f t="shared" si="7"/>
        <v>0</v>
      </c>
      <c r="AR23" s="12">
        <f t="shared" si="7"/>
        <v>0</v>
      </c>
      <c r="AS23" s="12">
        <f t="shared" si="7"/>
        <v>0</v>
      </c>
      <c r="AT23" s="12">
        <f t="shared" si="7"/>
        <v>0</v>
      </c>
      <c r="AU23" s="12">
        <f t="shared" si="7"/>
        <v>0</v>
      </c>
      <c r="AV23" s="12">
        <f t="shared" si="7"/>
        <v>0</v>
      </c>
      <c r="AW23" s="12">
        <f t="shared" si="7"/>
        <v>0</v>
      </c>
      <c r="AX23" s="12">
        <f t="shared" si="7"/>
        <v>0</v>
      </c>
      <c r="AY23" s="12">
        <f t="shared" si="7"/>
        <v>0</v>
      </c>
      <c r="AZ23" s="12">
        <f t="shared" si="7"/>
        <v>0</v>
      </c>
      <c r="BA23" s="12">
        <f t="shared" si="7"/>
        <v>0</v>
      </c>
      <c r="BB23" s="12">
        <f t="shared" si="7"/>
        <v>0</v>
      </c>
      <c r="BC23" s="12">
        <f t="shared" si="7"/>
        <v>0</v>
      </c>
      <c r="BD23" s="12">
        <f t="shared" si="7"/>
        <v>0</v>
      </c>
      <c r="BE23" s="12">
        <f t="shared" si="7"/>
        <v>0</v>
      </c>
      <c r="BF23" s="12">
        <f t="shared" si="7"/>
        <v>0</v>
      </c>
      <c r="BG23" s="12">
        <f t="shared" si="7"/>
        <v>0</v>
      </c>
      <c r="BH23" s="12">
        <f t="shared" si="7"/>
        <v>0</v>
      </c>
      <c r="BI23" s="12">
        <f t="shared" si="7"/>
        <v>0</v>
      </c>
      <c r="BJ23" s="12">
        <f t="shared" si="7"/>
        <v>0</v>
      </c>
      <c r="BK23" s="12">
        <f t="shared" si="7"/>
        <v>0</v>
      </c>
      <c r="BL23" s="12">
        <f t="shared" si="7"/>
        <v>0</v>
      </c>
      <c r="BM23" s="12">
        <f t="shared" si="7"/>
        <v>0</v>
      </c>
      <c r="BN23" s="12">
        <f t="shared" si="7"/>
        <v>0</v>
      </c>
      <c r="BO23" s="12">
        <f t="shared" si="7"/>
        <v>0</v>
      </c>
      <c r="BP23" s="12">
        <f t="shared" si="7"/>
        <v>0</v>
      </c>
      <c r="BQ23" s="12">
        <f t="shared" si="7"/>
        <v>0</v>
      </c>
      <c r="BR23" s="12">
        <f t="shared" si="7"/>
        <v>0</v>
      </c>
      <c r="BS23" s="12">
        <f t="shared" si="7"/>
        <v>0</v>
      </c>
      <c r="BT23" s="12">
        <f t="shared" si="7"/>
        <v>0</v>
      </c>
      <c r="BU23" s="12">
        <f t="shared" si="7"/>
        <v>0</v>
      </c>
      <c r="BV23" s="12">
        <f t="shared" si="7"/>
        <v>0</v>
      </c>
      <c r="BW23" s="12">
        <f t="shared" si="7"/>
        <v>0</v>
      </c>
      <c r="BX23" s="12">
        <f t="shared" si="7"/>
        <v>0</v>
      </c>
      <c r="BY23" s="12">
        <f t="shared" si="7"/>
        <v>0</v>
      </c>
      <c r="BZ23" s="12">
        <f t="shared" si="7"/>
        <v>0</v>
      </c>
      <c r="CA23" s="12">
        <f t="shared" si="7"/>
        <v>0</v>
      </c>
      <c r="CB23" s="12">
        <f t="shared" si="7"/>
        <v>0</v>
      </c>
      <c r="CC23" s="12">
        <f t="shared" si="7"/>
        <v>0</v>
      </c>
      <c r="CD23" s="12">
        <f t="shared" si="7"/>
        <v>0</v>
      </c>
      <c r="CE23" s="12">
        <f t="shared" si="7"/>
        <v>0</v>
      </c>
      <c r="CF23" s="12">
        <f t="shared" si="7"/>
        <v>0</v>
      </c>
      <c r="CG23" s="12">
        <f t="shared" si="7"/>
        <v>0</v>
      </c>
      <c r="CH23" s="12">
        <f t="shared" si="7"/>
        <v>0</v>
      </c>
      <c r="CI23" s="12">
        <f t="shared" si="7"/>
        <v>0</v>
      </c>
      <c r="CJ23" s="12">
        <f t="shared" si="7"/>
        <v>0</v>
      </c>
      <c r="CK23" s="12">
        <f t="shared" si="7"/>
        <v>0</v>
      </c>
      <c r="CL23" s="8" t="s">
        <v>0</v>
      </c>
    </row>
    <row r="24" spans="1:90" s="2" customFormat="1" ht="33.75" customHeight="1">
      <c r="A24" s="11" t="s">
        <v>89</v>
      </c>
      <c r="B24" s="18" t="s">
        <v>88</v>
      </c>
      <c r="C24" s="7" t="s">
        <v>1</v>
      </c>
      <c r="D24" s="12">
        <f t="shared" ref="D24:AM26" si="8">D74</f>
        <v>0</v>
      </c>
      <c r="E24" s="12">
        <f t="shared" si="8"/>
        <v>0</v>
      </c>
      <c r="F24" s="12">
        <f t="shared" si="8"/>
        <v>0</v>
      </c>
      <c r="G24" s="12">
        <f t="shared" si="8"/>
        <v>0</v>
      </c>
      <c r="H24" s="12">
        <f t="shared" si="8"/>
        <v>0</v>
      </c>
      <c r="I24" s="12">
        <f t="shared" si="8"/>
        <v>0</v>
      </c>
      <c r="J24" s="12">
        <f t="shared" si="8"/>
        <v>0</v>
      </c>
      <c r="K24" s="12">
        <f t="shared" si="8"/>
        <v>0</v>
      </c>
      <c r="L24" s="12">
        <f t="shared" si="8"/>
        <v>0</v>
      </c>
      <c r="M24" s="12">
        <f t="shared" si="8"/>
        <v>0</v>
      </c>
      <c r="N24" s="12">
        <f t="shared" si="8"/>
        <v>0</v>
      </c>
      <c r="O24" s="12">
        <f t="shared" si="8"/>
        <v>0</v>
      </c>
      <c r="P24" s="12">
        <f t="shared" si="8"/>
        <v>0</v>
      </c>
      <c r="Q24" s="12">
        <f t="shared" si="8"/>
        <v>0</v>
      </c>
      <c r="R24" s="12">
        <f t="shared" si="8"/>
        <v>0</v>
      </c>
      <c r="S24" s="12">
        <f t="shared" si="8"/>
        <v>0</v>
      </c>
      <c r="T24" s="12">
        <f t="shared" si="8"/>
        <v>0</v>
      </c>
      <c r="U24" s="12">
        <f t="shared" si="8"/>
        <v>0</v>
      </c>
      <c r="V24" s="12">
        <f t="shared" si="8"/>
        <v>0</v>
      </c>
      <c r="W24" s="12">
        <f t="shared" si="8"/>
        <v>0</v>
      </c>
      <c r="X24" s="12">
        <f t="shared" si="8"/>
        <v>0</v>
      </c>
      <c r="Y24" s="12">
        <f t="shared" si="8"/>
        <v>0</v>
      </c>
      <c r="Z24" s="12">
        <f t="shared" si="8"/>
        <v>0</v>
      </c>
      <c r="AA24" s="12">
        <f t="shared" si="8"/>
        <v>0</v>
      </c>
      <c r="AB24" s="12">
        <f t="shared" si="8"/>
        <v>0</v>
      </c>
      <c r="AC24" s="12">
        <f t="shared" si="8"/>
        <v>0</v>
      </c>
      <c r="AD24" s="12">
        <f t="shared" si="8"/>
        <v>0</v>
      </c>
      <c r="AE24" s="12">
        <f t="shared" si="8"/>
        <v>0</v>
      </c>
      <c r="AF24" s="12">
        <f t="shared" si="8"/>
        <v>0</v>
      </c>
      <c r="AG24" s="12">
        <f t="shared" si="8"/>
        <v>0</v>
      </c>
      <c r="AH24" s="12">
        <f t="shared" si="8"/>
        <v>0</v>
      </c>
      <c r="AI24" s="12">
        <f t="shared" si="8"/>
        <v>0</v>
      </c>
      <c r="AJ24" s="12">
        <f t="shared" si="8"/>
        <v>0</v>
      </c>
      <c r="AK24" s="12">
        <f t="shared" si="8"/>
        <v>0</v>
      </c>
      <c r="AL24" s="12">
        <f t="shared" si="8"/>
        <v>0</v>
      </c>
      <c r="AM24" s="12">
        <f t="shared" si="8"/>
        <v>0</v>
      </c>
      <c r="AN24" s="12">
        <f t="shared" ref="AN24:CK26" si="9">AN74</f>
        <v>0</v>
      </c>
      <c r="AO24" s="12">
        <f t="shared" si="9"/>
        <v>0</v>
      </c>
      <c r="AP24" s="12">
        <f t="shared" si="9"/>
        <v>0</v>
      </c>
      <c r="AQ24" s="12">
        <f t="shared" si="9"/>
        <v>0</v>
      </c>
      <c r="AR24" s="12">
        <f t="shared" si="9"/>
        <v>0</v>
      </c>
      <c r="AS24" s="12">
        <f t="shared" si="9"/>
        <v>0</v>
      </c>
      <c r="AT24" s="12">
        <f t="shared" si="9"/>
        <v>0</v>
      </c>
      <c r="AU24" s="12">
        <f t="shared" si="9"/>
        <v>0</v>
      </c>
      <c r="AV24" s="12">
        <f t="shared" si="9"/>
        <v>0</v>
      </c>
      <c r="AW24" s="12">
        <f t="shared" si="9"/>
        <v>0</v>
      </c>
      <c r="AX24" s="12">
        <f t="shared" si="9"/>
        <v>0</v>
      </c>
      <c r="AY24" s="12">
        <f t="shared" si="9"/>
        <v>0</v>
      </c>
      <c r="AZ24" s="12">
        <f t="shared" si="9"/>
        <v>0</v>
      </c>
      <c r="BA24" s="12">
        <f t="shared" si="9"/>
        <v>0</v>
      </c>
      <c r="BB24" s="12">
        <f t="shared" si="9"/>
        <v>0</v>
      </c>
      <c r="BC24" s="12">
        <f t="shared" si="9"/>
        <v>0</v>
      </c>
      <c r="BD24" s="12">
        <f t="shared" si="9"/>
        <v>0</v>
      </c>
      <c r="BE24" s="12">
        <f t="shared" si="9"/>
        <v>0</v>
      </c>
      <c r="BF24" s="12">
        <f t="shared" si="9"/>
        <v>0</v>
      </c>
      <c r="BG24" s="12">
        <f t="shared" si="9"/>
        <v>0</v>
      </c>
      <c r="BH24" s="12">
        <f t="shared" si="9"/>
        <v>0</v>
      </c>
      <c r="BI24" s="12">
        <f t="shared" si="9"/>
        <v>0</v>
      </c>
      <c r="BJ24" s="12">
        <f t="shared" si="9"/>
        <v>0</v>
      </c>
      <c r="BK24" s="12">
        <f t="shared" si="9"/>
        <v>0</v>
      </c>
      <c r="BL24" s="12">
        <f t="shared" si="9"/>
        <v>0</v>
      </c>
      <c r="BM24" s="12">
        <f t="shared" si="9"/>
        <v>0</v>
      </c>
      <c r="BN24" s="12">
        <f t="shared" si="9"/>
        <v>0</v>
      </c>
      <c r="BO24" s="12">
        <f t="shared" si="9"/>
        <v>0</v>
      </c>
      <c r="BP24" s="12">
        <f t="shared" si="9"/>
        <v>0</v>
      </c>
      <c r="BQ24" s="12">
        <f t="shared" si="9"/>
        <v>0</v>
      </c>
      <c r="BR24" s="12">
        <f t="shared" si="9"/>
        <v>0</v>
      </c>
      <c r="BS24" s="12">
        <f t="shared" si="9"/>
        <v>0</v>
      </c>
      <c r="BT24" s="12">
        <f t="shared" si="9"/>
        <v>0</v>
      </c>
      <c r="BU24" s="12">
        <f t="shared" si="9"/>
        <v>0</v>
      </c>
      <c r="BV24" s="12">
        <f t="shared" si="9"/>
        <v>0</v>
      </c>
      <c r="BW24" s="12">
        <f t="shared" si="9"/>
        <v>0</v>
      </c>
      <c r="BX24" s="12">
        <f t="shared" si="9"/>
        <v>0</v>
      </c>
      <c r="BY24" s="12">
        <f t="shared" si="9"/>
        <v>0</v>
      </c>
      <c r="BZ24" s="12">
        <f t="shared" si="9"/>
        <v>0</v>
      </c>
      <c r="CA24" s="12">
        <f t="shared" si="9"/>
        <v>0</v>
      </c>
      <c r="CB24" s="12">
        <f t="shared" si="9"/>
        <v>0</v>
      </c>
      <c r="CC24" s="12">
        <f t="shared" si="9"/>
        <v>0</v>
      </c>
      <c r="CD24" s="12">
        <f t="shared" si="9"/>
        <v>0</v>
      </c>
      <c r="CE24" s="12">
        <f t="shared" si="9"/>
        <v>0</v>
      </c>
      <c r="CF24" s="12">
        <f t="shared" si="9"/>
        <v>0</v>
      </c>
      <c r="CG24" s="12">
        <f t="shared" si="9"/>
        <v>0</v>
      </c>
      <c r="CH24" s="12">
        <f t="shared" si="9"/>
        <v>0</v>
      </c>
      <c r="CI24" s="12">
        <f t="shared" si="9"/>
        <v>0</v>
      </c>
      <c r="CJ24" s="12">
        <f t="shared" si="9"/>
        <v>0</v>
      </c>
      <c r="CK24" s="12">
        <f t="shared" si="9"/>
        <v>0</v>
      </c>
      <c r="CL24" s="8" t="s">
        <v>0</v>
      </c>
    </row>
    <row r="25" spans="1:90" s="2" customFormat="1" ht="33.75" customHeight="1">
      <c r="A25" s="11" t="s">
        <v>87</v>
      </c>
      <c r="B25" s="18" t="s">
        <v>86</v>
      </c>
      <c r="C25" s="7" t="s">
        <v>1</v>
      </c>
      <c r="D25" s="12">
        <f t="shared" si="8"/>
        <v>0</v>
      </c>
      <c r="E25" s="12">
        <f t="shared" si="8"/>
        <v>0</v>
      </c>
      <c r="F25" s="12">
        <f t="shared" si="8"/>
        <v>0</v>
      </c>
      <c r="G25" s="12">
        <f t="shared" si="8"/>
        <v>0</v>
      </c>
      <c r="H25" s="12">
        <f t="shared" si="8"/>
        <v>0</v>
      </c>
      <c r="I25" s="12">
        <f t="shared" si="8"/>
        <v>0</v>
      </c>
      <c r="J25" s="12">
        <f t="shared" si="8"/>
        <v>0</v>
      </c>
      <c r="K25" s="12">
        <f t="shared" si="8"/>
        <v>0</v>
      </c>
      <c r="L25" s="12">
        <f t="shared" si="8"/>
        <v>0</v>
      </c>
      <c r="M25" s="12">
        <f t="shared" si="8"/>
        <v>0</v>
      </c>
      <c r="N25" s="12">
        <f t="shared" si="8"/>
        <v>0</v>
      </c>
      <c r="O25" s="12">
        <f t="shared" si="8"/>
        <v>0</v>
      </c>
      <c r="P25" s="12">
        <f t="shared" si="8"/>
        <v>0</v>
      </c>
      <c r="Q25" s="12">
        <f t="shared" si="8"/>
        <v>0</v>
      </c>
      <c r="R25" s="12">
        <f t="shared" si="8"/>
        <v>0</v>
      </c>
      <c r="S25" s="12">
        <f t="shared" si="8"/>
        <v>0</v>
      </c>
      <c r="T25" s="12">
        <f t="shared" si="8"/>
        <v>0</v>
      </c>
      <c r="U25" s="12">
        <f t="shared" si="8"/>
        <v>0</v>
      </c>
      <c r="V25" s="12">
        <f t="shared" si="8"/>
        <v>0</v>
      </c>
      <c r="W25" s="12">
        <f t="shared" si="8"/>
        <v>0</v>
      </c>
      <c r="X25" s="12">
        <f t="shared" si="8"/>
        <v>0</v>
      </c>
      <c r="Y25" s="12">
        <f t="shared" si="8"/>
        <v>0</v>
      </c>
      <c r="Z25" s="12">
        <f t="shared" si="8"/>
        <v>0</v>
      </c>
      <c r="AA25" s="12">
        <f t="shared" si="8"/>
        <v>0</v>
      </c>
      <c r="AB25" s="12">
        <f t="shared" si="8"/>
        <v>0</v>
      </c>
      <c r="AC25" s="12">
        <f t="shared" si="8"/>
        <v>0</v>
      </c>
      <c r="AD25" s="12">
        <f t="shared" si="8"/>
        <v>0</v>
      </c>
      <c r="AE25" s="12">
        <f t="shared" si="8"/>
        <v>0</v>
      </c>
      <c r="AF25" s="12">
        <f t="shared" si="8"/>
        <v>0</v>
      </c>
      <c r="AG25" s="12">
        <f t="shared" si="8"/>
        <v>0</v>
      </c>
      <c r="AH25" s="12">
        <f t="shared" si="8"/>
        <v>0</v>
      </c>
      <c r="AI25" s="12">
        <f t="shared" si="8"/>
        <v>0</v>
      </c>
      <c r="AJ25" s="12">
        <f t="shared" si="8"/>
        <v>0</v>
      </c>
      <c r="AK25" s="12">
        <f t="shared" si="8"/>
        <v>0</v>
      </c>
      <c r="AL25" s="12">
        <f t="shared" si="8"/>
        <v>0</v>
      </c>
      <c r="AM25" s="12">
        <f t="shared" si="8"/>
        <v>0</v>
      </c>
      <c r="AN25" s="12">
        <f t="shared" si="9"/>
        <v>0</v>
      </c>
      <c r="AO25" s="12">
        <f t="shared" si="9"/>
        <v>0</v>
      </c>
      <c r="AP25" s="12">
        <f t="shared" si="9"/>
        <v>0</v>
      </c>
      <c r="AQ25" s="12">
        <f t="shared" si="9"/>
        <v>0</v>
      </c>
      <c r="AR25" s="12">
        <f t="shared" si="9"/>
        <v>0</v>
      </c>
      <c r="AS25" s="12">
        <f t="shared" si="9"/>
        <v>0</v>
      </c>
      <c r="AT25" s="12">
        <f t="shared" si="9"/>
        <v>0</v>
      </c>
      <c r="AU25" s="12">
        <f t="shared" si="9"/>
        <v>0</v>
      </c>
      <c r="AV25" s="12">
        <f t="shared" si="9"/>
        <v>0</v>
      </c>
      <c r="AW25" s="12">
        <f t="shared" si="9"/>
        <v>0</v>
      </c>
      <c r="AX25" s="12">
        <f t="shared" si="9"/>
        <v>0</v>
      </c>
      <c r="AY25" s="12">
        <f t="shared" si="9"/>
        <v>0</v>
      </c>
      <c r="AZ25" s="12">
        <f t="shared" si="9"/>
        <v>0</v>
      </c>
      <c r="BA25" s="12">
        <f t="shared" si="9"/>
        <v>0</v>
      </c>
      <c r="BB25" s="12">
        <f t="shared" si="9"/>
        <v>0</v>
      </c>
      <c r="BC25" s="12">
        <f t="shared" si="9"/>
        <v>0</v>
      </c>
      <c r="BD25" s="12">
        <f t="shared" si="9"/>
        <v>0</v>
      </c>
      <c r="BE25" s="12">
        <f t="shared" si="9"/>
        <v>0</v>
      </c>
      <c r="BF25" s="12">
        <f t="shared" si="9"/>
        <v>0</v>
      </c>
      <c r="BG25" s="12">
        <f t="shared" si="9"/>
        <v>0</v>
      </c>
      <c r="BH25" s="12">
        <f t="shared" si="9"/>
        <v>0</v>
      </c>
      <c r="BI25" s="12">
        <f t="shared" si="9"/>
        <v>0</v>
      </c>
      <c r="BJ25" s="12">
        <f t="shared" si="9"/>
        <v>0</v>
      </c>
      <c r="BK25" s="12">
        <f t="shared" si="9"/>
        <v>0</v>
      </c>
      <c r="BL25" s="12">
        <f t="shared" si="9"/>
        <v>0</v>
      </c>
      <c r="BM25" s="12">
        <f t="shared" si="9"/>
        <v>0</v>
      </c>
      <c r="BN25" s="12">
        <f t="shared" si="9"/>
        <v>0</v>
      </c>
      <c r="BO25" s="12">
        <f t="shared" si="9"/>
        <v>0</v>
      </c>
      <c r="BP25" s="12">
        <f t="shared" si="9"/>
        <v>0</v>
      </c>
      <c r="BQ25" s="12">
        <f t="shared" si="9"/>
        <v>0</v>
      </c>
      <c r="BR25" s="12">
        <f t="shared" si="9"/>
        <v>0</v>
      </c>
      <c r="BS25" s="12">
        <f t="shared" si="9"/>
        <v>0</v>
      </c>
      <c r="BT25" s="12">
        <f t="shared" si="9"/>
        <v>0</v>
      </c>
      <c r="BU25" s="12">
        <f t="shared" si="9"/>
        <v>0</v>
      </c>
      <c r="BV25" s="12">
        <f t="shared" si="9"/>
        <v>0</v>
      </c>
      <c r="BW25" s="12">
        <f t="shared" si="9"/>
        <v>0</v>
      </c>
      <c r="BX25" s="12">
        <f t="shared" si="9"/>
        <v>0</v>
      </c>
      <c r="BY25" s="12">
        <f t="shared" si="9"/>
        <v>0</v>
      </c>
      <c r="BZ25" s="12">
        <f t="shared" si="9"/>
        <v>0</v>
      </c>
      <c r="CA25" s="12">
        <f t="shared" si="9"/>
        <v>0</v>
      </c>
      <c r="CB25" s="12">
        <f t="shared" si="9"/>
        <v>0</v>
      </c>
      <c r="CC25" s="12">
        <f t="shared" si="9"/>
        <v>0</v>
      </c>
      <c r="CD25" s="12">
        <f t="shared" si="9"/>
        <v>0</v>
      </c>
      <c r="CE25" s="12">
        <f t="shared" si="9"/>
        <v>0</v>
      </c>
      <c r="CF25" s="12">
        <f t="shared" si="9"/>
        <v>0</v>
      </c>
      <c r="CG25" s="12">
        <f t="shared" si="9"/>
        <v>0</v>
      </c>
      <c r="CH25" s="12">
        <f t="shared" si="9"/>
        <v>0</v>
      </c>
      <c r="CI25" s="12">
        <f t="shared" si="9"/>
        <v>0</v>
      </c>
      <c r="CJ25" s="12">
        <f t="shared" si="9"/>
        <v>0</v>
      </c>
      <c r="CK25" s="12">
        <f t="shared" si="9"/>
        <v>0</v>
      </c>
      <c r="CL25" s="8" t="s">
        <v>0</v>
      </c>
    </row>
    <row r="26" spans="1:90" s="2" customFormat="1" ht="24" customHeight="1">
      <c r="A26" s="11" t="s">
        <v>85</v>
      </c>
      <c r="B26" s="18" t="s">
        <v>84</v>
      </c>
      <c r="C26" s="7" t="s">
        <v>1</v>
      </c>
      <c r="D26" s="12">
        <f t="shared" si="8"/>
        <v>0</v>
      </c>
      <c r="E26" s="12">
        <f t="shared" si="8"/>
        <v>4.7270000000000003</v>
      </c>
      <c r="F26" s="12">
        <f t="shared" si="8"/>
        <v>0</v>
      </c>
      <c r="G26" s="12">
        <f t="shared" si="8"/>
        <v>0</v>
      </c>
      <c r="H26" s="12">
        <f t="shared" si="8"/>
        <v>0</v>
      </c>
      <c r="I26" s="12">
        <f t="shared" si="8"/>
        <v>0</v>
      </c>
      <c r="J26" s="12">
        <f t="shared" si="8"/>
        <v>0</v>
      </c>
      <c r="K26" s="12">
        <f t="shared" si="8"/>
        <v>0</v>
      </c>
      <c r="L26" s="12">
        <f t="shared" si="8"/>
        <v>0</v>
      </c>
      <c r="M26" s="12">
        <f t="shared" si="8"/>
        <v>0</v>
      </c>
      <c r="N26" s="12">
        <f t="shared" si="8"/>
        <v>0</v>
      </c>
      <c r="O26" s="12">
        <f t="shared" si="8"/>
        <v>0</v>
      </c>
      <c r="P26" s="12">
        <f t="shared" si="8"/>
        <v>0</v>
      </c>
      <c r="Q26" s="12">
        <f t="shared" si="8"/>
        <v>0</v>
      </c>
      <c r="R26" s="12">
        <f t="shared" si="8"/>
        <v>0</v>
      </c>
      <c r="S26" s="12">
        <f t="shared" si="8"/>
        <v>0</v>
      </c>
      <c r="T26" s="12">
        <f t="shared" si="8"/>
        <v>0</v>
      </c>
      <c r="U26" s="12">
        <f t="shared" si="8"/>
        <v>0</v>
      </c>
      <c r="V26" s="12">
        <f t="shared" si="8"/>
        <v>0</v>
      </c>
      <c r="W26" s="12">
        <f t="shared" si="8"/>
        <v>0</v>
      </c>
      <c r="X26" s="12">
        <f t="shared" si="8"/>
        <v>0</v>
      </c>
      <c r="Y26" s="12">
        <f t="shared" si="8"/>
        <v>0</v>
      </c>
      <c r="Z26" s="12">
        <f t="shared" si="8"/>
        <v>0</v>
      </c>
      <c r="AA26" s="12">
        <f t="shared" si="8"/>
        <v>0</v>
      </c>
      <c r="AB26" s="12">
        <f t="shared" si="8"/>
        <v>0</v>
      </c>
      <c r="AC26" s="12">
        <f t="shared" si="8"/>
        <v>0</v>
      </c>
      <c r="AD26" s="12">
        <f t="shared" si="8"/>
        <v>0</v>
      </c>
      <c r="AE26" s="12">
        <f t="shared" si="8"/>
        <v>0</v>
      </c>
      <c r="AF26" s="12">
        <f t="shared" si="8"/>
        <v>0</v>
      </c>
      <c r="AG26" s="12">
        <f t="shared" si="8"/>
        <v>0</v>
      </c>
      <c r="AH26" s="12">
        <f t="shared" si="8"/>
        <v>0</v>
      </c>
      <c r="AI26" s="12">
        <f t="shared" si="8"/>
        <v>0</v>
      </c>
      <c r="AJ26" s="12">
        <f t="shared" si="8"/>
        <v>0</v>
      </c>
      <c r="AK26" s="12">
        <f t="shared" si="8"/>
        <v>0</v>
      </c>
      <c r="AL26" s="12">
        <f t="shared" si="8"/>
        <v>0</v>
      </c>
      <c r="AM26" s="12">
        <f t="shared" si="8"/>
        <v>0</v>
      </c>
      <c r="AN26" s="12">
        <f t="shared" si="9"/>
        <v>0</v>
      </c>
      <c r="AO26" s="12">
        <f t="shared" si="9"/>
        <v>0</v>
      </c>
      <c r="AP26" s="12">
        <f t="shared" si="9"/>
        <v>0</v>
      </c>
      <c r="AQ26" s="12">
        <f t="shared" si="9"/>
        <v>0</v>
      </c>
      <c r="AR26" s="12">
        <f t="shared" si="9"/>
        <v>0</v>
      </c>
      <c r="AS26" s="12">
        <f t="shared" si="9"/>
        <v>0</v>
      </c>
      <c r="AT26" s="12">
        <f t="shared" si="9"/>
        <v>0</v>
      </c>
      <c r="AU26" s="12">
        <f t="shared" si="9"/>
        <v>0</v>
      </c>
      <c r="AV26" s="12">
        <f t="shared" si="9"/>
        <v>0</v>
      </c>
      <c r="AW26" s="12">
        <f t="shared" si="9"/>
        <v>0</v>
      </c>
      <c r="AX26" s="12">
        <f t="shared" si="9"/>
        <v>0</v>
      </c>
      <c r="AY26" s="12">
        <f t="shared" si="9"/>
        <v>0</v>
      </c>
      <c r="AZ26" s="12">
        <f t="shared" si="9"/>
        <v>0</v>
      </c>
      <c r="BA26" s="12">
        <f t="shared" si="9"/>
        <v>0</v>
      </c>
      <c r="BB26" s="12">
        <f t="shared" si="9"/>
        <v>0</v>
      </c>
      <c r="BC26" s="12">
        <f t="shared" si="9"/>
        <v>0</v>
      </c>
      <c r="BD26" s="12">
        <f t="shared" si="9"/>
        <v>0.42</v>
      </c>
      <c r="BE26" s="12">
        <f t="shared" si="9"/>
        <v>0</v>
      </c>
      <c r="BF26" s="12">
        <f t="shared" si="9"/>
        <v>0</v>
      </c>
      <c r="BG26" s="12">
        <f t="shared" si="9"/>
        <v>0</v>
      </c>
      <c r="BH26" s="12">
        <f t="shared" si="9"/>
        <v>0</v>
      </c>
      <c r="BI26" s="12">
        <f t="shared" si="9"/>
        <v>1</v>
      </c>
      <c r="BJ26" s="12">
        <f t="shared" si="9"/>
        <v>0</v>
      </c>
      <c r="BK26" s="12">
        <f t="shared" si="9"/>
        <v>0</v>
      </c>
      <c r="BL26" s="12">
        <f t="shared" si="9"/>
        <v>0</v>
      </c>
      <c r="BM26" s="12">
        <f t="shared" si="9"/>
        <v>0</v>
      </c>
      <c r="BN26" s="12">
        <f t="shared" si="9"/>
        <v>0</v>
      </c>
      <c r="BO26" s="12">
        <f t="shared" si="9"/>
        <v>0</v>
      </c>
      <c r="BP26" s="12">
        <f t="shared" si="9"/>
        <v>0</v>
      </c>
      <c r="BQ26" s="12">
        <f t="shared" si="9"/>
        <v>0</v>
      </c>
      <c r="BR26" s="12">
        <f t="shared" si="9"/>
        <v>4.3070000000000004</v>
      </c>
      <c r="BS26" s="12">
        <f t="shared" si="9"/>
        <v>0</v>
      </c>
      <c r="BT26" s="12">
        <f t="shared" si="9"/>
        <v>0</v>
      </c>
      <c r="BU26" s="12">
        <f t="shared" si="9"/>
        <v>0</v>
      </c>
      <c r="BV26" s="12">
        <f t="shared" si="9"/>
        <v>0</v>
      </c>
      <c r="BW26" s="12">
        <f t="shared" si="9"/>
        <v>1</v>
      </c>
      <c r="BX26" s="12">
        <f t="shared" si="9"/>
        <v>0</v>
      </c>
      <c r="BY26" s="12">
        <f t="shared" si="9"/>
        <v>0</v>
      </c>
      <c r="BZ26" s="12">
        <f t="shared" si="9"/>
        <v>0</v>
      </c>
      <c r="CA26" s="12">
        <f t="shared" si="9"/>
        <v>0</v>
      </c>
      <c r="CB26" s="12">
        <f t="shared" si="9"/>
        <v>0</v>
      </c>
      <c r="CC26" s="12">
        <f t="shared" si="9"/>
        <v>0</v>
      </c>
      <c r="CD26" s="12">
        <f t="shared" si="9"/>
        <v>0</v>
      </c>
      <c r="CE26" s="12">
        <f t="shared" si="9"/>
        <v>0</v>
      </c>
      <c r="CF26" s="12">
        <f t="shared" si="9"/>
        <v>4.7270000000000003</v>
      </c>
      <c r="CG26" s="12">
        <f t="shared" si="9"/>
        <v>0</v>
      </c>
      <c r="CH26" s="12">
        <f t="shared" si="9"/>
        <v>0</v>
      </c>
      <c r="CI26" s="12">
        <f t="shared" si="9"/>
        <v>0</v>
      </c>
      <c r="CJ26" s="12">
        <f t="shared" si="9"/>
        <v>0</v>
      </c>
      <c r="CK26" s="12">
        <f t="shared" si="9"/>
        <v>2</v>
      </c>
      <c r="CL26" s="8" t="s">
        <v>0</v>
      </c>
    </row>
    <row r="27" spans="1:90" s="4" customFormat="1" ht="24" customHeight="1">
      <c r="A27" s="11" t="s">
        <v>83</v>
      </c>
      <c r="B27" s="18" t="s">
        <v>212</v>
      </c>
      <c r="C27" s="7" t="s">
        <v>1</v>
      </c>
      <c r="D27" s="12">
        <f t="shared" ref="D27:AM27" si="10">D20</f>
        <v>57.796701900000002</v>
      </c>
      <c r="E27" s="12">
        <f t="shared" si="10"/>
        <v>47.991140819999998</v>
      </c>
      <c r="F27" s="12">
        <f t="shared" si="10"/>
        <v>0</v>
      </c>
      <c r="G27" s="12">
        <f t="shared" si="10"/>
        <v>12</v>
      </c>
      <c r="H27" s="12">
        <f t="shared" si="10"/>
        <v>0.25</v>
      </c>
      <c r="I27" s="12">
        <f t="shared" si="10"/>
        <v>0</v>
      </c>
      <c r="J27" s="12">
        <f t="shared" si="10"/>
        <v>0</v>
      </c>
      <c r="K27" s="12">
        <f t="shared" si="10"/>
        <v>0</v>
      </c>
      <c r="L27" s="12">
        <f t="shared" si="10"/>
        <v>0</v>
      </c>
      <c r="M27" s="12">
        <f t="shared" si="10"/>
        <v>0</v>
      </c>
      <c r="N27" s="12">
        <f t="shared" si="10"/>
        <v>10.75462192</v>
      </c>
      <c r="O27" s="12">
        <f t="shared" si="10"/>
        <v>0.25</v>
      </c>
      <c r="P27" s="12">
        <f t="shared" si="10"/>
        <v>0</v>
      </c>
      <c r="Q27" s="12">
        <f t="shared" si="10"/>
        <v>0.624</v>
      </c>
      <c r="R27" s="12">
        <f t="shared" si="10"/>
        <v>0</v>
      </c>
      <c r="S27" s="12">
        <f t="shared" si="10"/>
        <v>0</v>
      </c>
      <c r="T27" s="12">
        <f t="shared" si="10"/>
        <v>0</v>
      </c>
      <c r="U27" s="12">
        <f t="shared" si="10"/>
        <v>2.6349999999999998</v>
      </c>
      <c r="V27" s="12">
        <f t="shared" si="10"/>
        <v>0</v>
      </c>
      <c r="W27" s="12">
        <f t="shared" si="10"/>
        <v>0</v>
      </c>
      <c r="X27" s="12">
        <f t="shared" si="10"/>
        <v>0</v>
      </c>
      <c r="Y27" s="12">
        <f t="shared" si="10"/>
        <v>0</v>
      </c>
      <c r="Z27" s="12">
        <f t="shared" si="10"/>
        <v>0</v>
      </c>
      <c r="AA27" s="12">
        <f t="shared" si="10"/>
        <v>0</v>
      </c>
      <c r="AB27" s="12">
        <f t="shared" si="10"/>
        <v>0</v>
      </c>
      <c r="AC27" s="12">
        <f t="shared" si="10"/>
        <v>0</v>
      </c>
      <c r="AD27" s="12">
        <f t="shared" si="10"/>
        <v>0</v>
      </c>
      <c r="AE27" s="12">
        <f t="shared" si="10"/>
        <v>0</v>
      </c>
      <c r="AF27" s="12">
        <f t="shared" si="10"/>
        <v>0</v>
      </c>
      <c r="AG27" s="12">
        <f t="shared" si="10"/>
        <v>0</v>
      </c>
      <c r="AH27" s="12">
        <f t="shared" si="10"/>
        <v>0</v>
      </c>
      <c r="AI27" s="12">
        <f t="shared" si="10"/>
        <v>14.927</v>
      </c>
      <c r="AJ27" s="12">
        <f t="shared" si="10"/>
        <v>0.25</v>
      </c>
      <c r="AK27" s="12">
        <f t="shared" si="10"/>
        <v>0</v>
      </c>
      <c r="AL27" s="12">
        <f t="shared" si="10"/>
        <v>0</v>
      </c>
      <c r="AM27" s="12">
        <f t="shared" si="10"/>
        <v>0</v>
      </c>
      <c r="AN27" s="12">
        <f t="shared" ref="AN27:CK27" si="11">AN20</f>
        <v>0</v>
      </c>
      <c r="AO27" s="12">
        <f t="shared" si="11"/>
        <v>0</v>
      </c>
      <c r="AP27" s="12">
        <f t="shared" si="11"/>
        <v>0</v>
      </c>
      <c r="AQ27" s="12">
        <f t="shared" si="11"/>
        <v>0</v>
      </c>
      <c r="AR27" s="12">
        <f t="shared" si="11"/>
        <v>0</v>
      </c>
      <c r="AS27" s="12">
        <f t="shared" si="11"/>
        <v>0</v>
      </c>
      <c r="AT27" s="12">
        <f t="shared" si="11"/>
        <v>0</v>
      </c>
      <c r="AU27" s="12">
        <f t="shared" si="11"/>
        <v>0</v>
      </c>
      <c r="AV27" s="12">
        <f t="shared" si="11"/>
        <v>0</v>
      </c>
      <c r="AW27" s="12">
        <f t="shared" si="11"/>
        <v>0.46300000000000002</v>
      </c>
      <c r="AX27" s="12">
        <f t="shared" si="11"/>
        <v>0</v>
      </c>
      <c r="AY27" s="12">
        <f t="shared" si="11"/>
        <v>0</v>
      </c>
      <c r="AZ27" s="12">
        <f t="shared" si="11"/>
        <v>0</v>
      </c>
      <c r="BA27" s="12">
        <f t="shared" si="11"/>
        <v>0</v>
      </c>
      <c r="BB27" s="12">
        <f t="shared" si="11"/>
        <v>0</v>
      </c>
      <c r="BC27" s="12">
        <f t="shared" si="11"/>
        <v>0</v>
      </c>
      <c r="BD27" s="12">
        <f t="shared" si="11"/>
        <v>17.871000000000002</v>
      </c>
      <c r="BE27" s="12">
        <f t="shared" si="11"/>
        <v>0.25</v>
      </c>
      <c r="BF27" s="12">
        <f t="shared" si="11"/>
        <v>0</v>
      </c>
      <c r="BG27" s="12">
        <f t="shared" si="11"/>
        <v>0</v>
      </c>
      <c r="BH27" s="12">
        <f t="shared" si="11"/>
        <v>0</v>
      </c>
      <c r="BI27" s="12">
        <f t="shared" si="11"/>
        <v>1</v>
      </c>
      <c r="BJ27" s="12">
        <f t="shared" si="11"/>
        <v>0</v>
      </c>
      <c r="BK27" s="12">
        <f t="shared" si="11"/>
        <v>12.714</v>
      </c>
      <c r="BL27" s="12">
        <f t="shared" si="11"/>
        <v>0</v>
      </c>
      <c r="BM27" s="12">
        <f t="shared" si="11"/>
        <v>0</v>
      </c>
      <c r="BN27" s="12">
        <f t="shared" si="11"/>
        <v>1.4</v>
      </c>
      <c r="BO27" s="12">
        <f t="shared" si="11"/>
        <v>0</v>
      </c>
      <c r="BP27" s="12">
        <f t="shared" si="11"/>
        <v>0</v>
      </c>
      <c r="BQ27" s="12">
        <f t="shared" si="11"/>
        <v>0</v>
      </c>
      <c r="BR27" s="12">
        <f t="shared" si="11"/>
        <v>4.3070000000000004</v>
      </c>
      <c r="BS27" s="12">
        <f t="shared" si="11"/>
        <v>0</v>
      </c>
      <c r="BT27" s="12">
        <f t="shared" si="11"/>
        <v>0</v>
      </c>
      <c r="BU27" s="12">
        <f t="shared" si="11"/>
        <v>0</v>
      </c>
      <c r="BV27" s="12">
        <f t="shared" si="11"/>
        <v>0</v>
      </c>
      <c r="BW27" s="12">
        <f t="shared" si="11"/>
        <v>1</v>
      </c>
      <c r="BX27" s="12">
        <f t="shared" si="11"/>
        <v>0</v>
      </c>
      <c r="BY27" s="12">
        <f t="shared" si="11"/>
        <v>30.738999999999997</v>
      </c>
      <c r="BZ27" s="12">
        <f t="shared" si="11"/>
        <v>0.25</v>
      </c>
      <c r="CA27" s="12">
        <f t="shared" si="11"/>
        <v>0</v>
      </c>
      <c r="CB27" s="12">
        <f t="shared" si="11"/>
        <v>1.4</v>
      </c>
      <c r="CC27" s="12">
        <f t="shared" si="11"/>
        <v>0</v>
      </c>
      <c r="CD27" s="12">
        <f t="shared" si="11"/>
        <v>0</v>
      </c>
      <c r="CE27" s="12">
        <f t="shared" si="11"/>
        <v>0</v>
      </c>
      <c r="CF27" s="12">
        <f t="shared" si="11"/>
        <v>22.178000000000001</v>
      </c>
      <c r="CG27" s="12">
        <f t="shared" si="11"/>
        <v>0.25</v>
      </c>
      <c r="CH27" s="12">
        <f t="shared" si="11"/>
        <v>0</v>
      </c>
      <c r="CI27" s="12">
        <f t="shared" si="11"/>
        <v>0</v>
      </c>
      <c r="CJ27" s="12">
        <f t="shared" si="11"/>
        <v>0</v>
      </c>
      <c r="CK27" s="12">
        <f t="shared" si="11"/>
        <v>2</v>
      </c>
      <c r="CL27" s="8" t="s">
        <v>0</v>
      </c>
    </row>
    <row r="28" spans="1:90" s="5" customFormat="1" ht="24" customHeight="1">
      <c r="A28" s="11" t="s">
        <v>82</v>
      </c>
      <c r="B28" s="18" t="s">
        <v>81</v>
      </c>
      <c r="C28" s="7" t="s">
        <v>1</v>
      </c>
      <c r="D28" s="13">
        <f t="shared" ref="D28:AM28" si="12">D29+D33+D36+D45</f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2"/>
        <v>0</v>
      </c>
      <c r="K28" s="13">
        <f t="shared" si="12"/>
        <v>0</v>
      </c>
      <c r="L28" s="13">
        <f t="shared" si="12"/>
        <v>0</v>
      </c>
      <c r="M28" s="13">
        <f t="shared" si="12"/>
        <v>0</v>
      </c>
      <c r="N28" s="13">
        <f t="shared" si="12"/>
        <v>0</v>
      </c>
      <c r="O28" s="13">
        <f t="shared" si="12"/>
        <v>0</v>
      </c>
      <c r="P28" s="13">
        <f t="shared" si="12"/>
        <v>0</v>
      </c>
      <c r="Q28" s="13">
        <f t="shared" si="12"/>
        <v>0</v>
      </c>
      <c r="R28" s="13">
        <f t="shared" si="12"/>
        <v>0</v>
      </c>
      <c r="S28" s="13">
        <f t="shared" si="12"/>
        <v>0</v>
      </c>
      <c r="T28" s="13">
        <f t="shared" si="12"/>
        <v>0</v>
      </c>
      <c r="U28" s="13">
        <f t="shared" si="12"/>
        <v>0</v>
      </c>
      <c r="V28" s="13">
        <f t="shared" si="12"/>
        <v>0</v>
      </c>
      <c r="W28" s="13">
        <f t="shared" si="12"/>
        <v>0</v>
      </c>
      <c r="X28" s="13">
        <f t="shared" si="12"/>
        <v>0</v>
      </c>
      <c r="Y28" s="13">
        <f t="shared" si="12"/>
        <v>0</v>
      </c>
      <c r="Z28" s="13">
        <f t="shared" si="12"/>
        <v>0</v>
      </c>
      <c r="AA28" s="13">
        <f t="shared" si="12"/>
        <v>0</v>
      </c>
      <c r="AB28" s="13">
        <f t="shared" si="12"/>
        <v>0</v>
      </c>
      <c r="AC28" s="13">
        <f t="shared" si="12"/>
        <v>0</v>
      </c>
      <c r="AD28" s="13">
        <f t="shared" si="12"/>
        <v>0</v>
      </c>
      <c r="AE28" s="13">
        <f t="shared" si="12"/>
        <v>0</v>
      </c>
      <c r="AF28" s="13">
        <f t="shared" si="12"/>
        <v>0</v>
      </c>
      <c r="AG28" s="13">
        <f t="shared" si="12"/>
        <v>0</v>
      </c>
      <c r="AH28" s="13">
        <f t="shared" si="12"/>
        <v>0</v>
      </c>
      <c r="AI28" s="13">
        <f t="shared" si="12"/>
        <v>0</v>
      </c>
      <c r="AJ28" s="13">
        <f t="shared" si="12"/>
        <v>0</v>
      </c>
      <c r="AK28" s="13">
        <f t="shared" si="12"/>
        <v>0</v>
      </c>
      <c r="AL28" s="13">
        <f t="shared" si="12"/>
        <v>0</v>
      </c>
      <c r="AM28" s="13">
        <f t="shared" si="12"/>
        <v>0</v>
      </c>
      <c r="AN28" s="13">
        <f t="shared" ref="AN28:CK28" si="13">AN29+AN33+AN36+AN45</f>
        <v>0</v>
      </c>
      <c r="AO28" s="13">
        <f t="shared" si="13"/>
        <v>0</v>
      </c>
      <c r="AP28" s="13">
        <f t="shared" si="13"/>
        <v>0</v>
      </c>
      <c r="AQ28" s="13">
        <f t="shared" si="13"/>
        <v>0</v>
      </c>
      <c r="AR28" s="13">
        <f t="shared" si="13"/>
        <v>0</v>
      </c>
      <c r="AS28" s="13">
        <f t="shared" si="13"/>
        <v>0</v>
      </c>
      <c r="AT28" s="13">
        <f t="shared" si="13"/>
        <v>0</v>
      </c>
      <c r="AU28" s="13">
        <f t="shared" si="13"/>
        <v>0</v>
      </c>
      <c r="AV28" s="13">
        <f t="shared" si="13"/>
        <v>0</v>
      </c>
      <c r="AW28" s="13">
        <f t="shared" si="13"/>
        <v>0</v>
      </c>
      <c r="AX28" s="13">
        <f t="shared" si="13"/>
        <v>0</v>
      </c>
      <c r="AY28" s="13">
        <f t="shared" si="13"/>
        <v>0</v>
      </c>
      <c r="AZ28" s="13">
        <f t="shared" si="13"/>
        <v>0</v>
      </c>
      <c r="BA28" s="13">
        <f t="shared" si="13"/>
        <v>0</v>
      </c>
      <c r="BB28" s="13">
        <f t="shared" si="13"/>
        <v>0</v>
      </c>
      <c r="BC28" s="13">
        <f t="shared" si="13"/>
        <v>0</v>
      </c>
      <c r="BD28" s="13">
        <f t="shared" si="13"/>
        <v>0</v>
      </c>
      <c r="BE28" s="13">
        <f t="shared" si="13"/>
        <v>0</v>
      </c>
      <c r="BF28" s="13">
        <f t="shared" si="13"/>
        <v>0</v>
      </c>
      <c r="BG28" s="13">
        <f t="shared" si="13"/>
        <v>0</v>
      </c>
      <c r="BH28" s="13">
        <f t="shared" si="13"/>
        <v>0</v>
      </c>
      <c r="BI28" s="13">
        <f t="shared" si="13"/>
        <v>0</v>
      </c>
      <c r="BJ28" s="13">
        <f t="shared" si="13"/>
        <v>0</v>
      </c>
      <c r="BK28" s="13">
        <f t="shared" si="13"/>
        <v>0</v>
      </c>
      <c r="BL28" s="13">
        <f t="shared" si="13"/>
        <v>0</v>
      </c>
      <c r="BM28" s="13">
        <f t="shared" si="13"/>
        <v>0</v>
      </c>
      <c r="BN28" s="13">
        <f t="shared" si="13"/>
        <v>0</v>
      </c>
      <c r="BO28" s="13">
        <f t="shared" si="13"/>
        <v>0</v>
      </c>
      <c r="BP28" s="13">
        <f t="shared" si="13"/>
        <v>0</v>
      </c>
      <c r="BQ28" s="13">
        <f t="shared" si="13"/>
        <v>0</v>
      </c>
      <c r="BR28" s="13">
        <f t="shared" si="13"/>
        <v>0</v>
      </c>
      <c r="BS28" s="13">
        <f t="shared" si="13"/>
        <v>0</v>
      </c>
      <c r="BT28" s="13">
        <f t="shared" si="13"/>
        <v>0</v>
      </c>
      <c r="BU28" s="13">
        <f t="shared" si="13"/>
        <v>0</v>
      </c>
      <c r="BV28" s="13">
        <f t="shared" si="13"/>
        <v>0</v>
      </c>
      <c r="BW28" s="13">
        <f t="shared" si="13"/>
        <v>0</v>
      </c>
      <c r="BX28" s="13">
        <f t="shared" si="13"/>
        <v>0</v>
      </c>
      <c r="BY28" s="13">
        <f t="shared" si="13"/>
        <v>0</v>
      </c>
      <c r="BZ28" s="13">
        <f t="shared" si="13"/>
        <v>0</v>
      </c>
      <c r="CA28" s="13">
        <f t="shared" si="13"/>
        <v>0</v>
      </c>
      <c r="CB28" s="13">
        <f t="shared" si="13"/>
        <v>0</v>
      </c>
      <c r="CC28" s="13">
        <f t="shared" si="13"/>
        <v>0</v>
      </c>
      <c r="CD28" s="13">
        <f t="shared" si="13"/>
        <v>0</v>
      </c>
      <c r="CE28" s="13">
        <f t="shared" si="13"/>
        <v>0</v>
      </c>
      <c r="CF28" s="13">
        <f t="shared" si="13"/>
        <v>0</v>
      </c>
      <c r="CG28" s="13">
        <f t="shared" si="13"/>
        <v>0</v>
      </c>
      <c r="CH28" s="13">
        <f t="shared" si="13"/>
        <v>0</v>
      </c>
      <c r="CI28" s="13">
        <f t="shared" si="13"/>
        <v>0</v>
      </c>
      <c r="CJ28" s="13">
        <f t="shared" si="13"/>
        <v>0</v>
      </c>
      <c r="CK28" s="13">
        <f t="shared" si="13"/>
        <v>0</v>
      </c>
      <c r="CL28" s="8" t="s">
        <v>0</v>
      </c>
    </row>
    <row r="29" spans="1:90" s="5" customFormat="1" ht="40.5" customHeight="1">
      <c r="A29" s="11" t="s">
        <v>80</v>
      </c>
      <c r="B29" s="18" t="s">
        <v>79</v>
      </c>
      <c r="C29" s="7" t="s">
        <v>1</v>
      </c>
      <c r="D29" s="13">
        <f t="shared" ref="D29:AM29" si="14">D30+D31+D32</f>
        <v>0</v>
      </c>
      <c r="E29" s="13">
        <f t="shared" si="14"/>
        <v>0</v>
      </c>
      <c r="F29" s="13">
        <f t="shared" si="14"/>
        <v>0</v>
      </c>
      <c r="G29" s="13">
        <f t="shared" si="14"/>
        <v>0</v>
      </c>
      <c r="H29" s="13">
        <f t="shared" si="14"/>
        <v>0</v>
      </c>
      <c r="I29" s="13">
        <f t="shared" si="14"/>
        <v>0</v>
      </c>
      <c r="J29" s="13">
        <f t="shared" si="14"/>
        <v>0</v>
      </c>
      <c r="K29" s="13">
        <f t="shared" si="14"/>
        <v>0</v>
      </c>
      <c r="L29" s="13">
        <f t="shared" si="14"/>
        <v>0</v>
      </c>
      <c r="M29" s="13">
        <f t="shared" si="14"/>
        <v>0</v>
      </c>
      <c r="N29" s="13">
        <f t="shared" si="14"/>
        <v>0</v>
      </c>
      <c r="O29" s="13">
        <f t="shared" si="14"/>
        <v>0</v>
      </c>
      <c r="P29" s="13">
        <f t="shared" si="14"/>
        <v>0</v>
      </c>
      <c r="Q29" s="13">
        <f t="shared" si="14"/>
        <v>0</v>
      </c>
      <c r="R29" s="13">
        <f t="shared" si="14"/>
        <v>0</v>
      </c>
      <c r="S29" s="13">
        <f t="shared" si="14"/>
        <v>0</v>
      </c>
      <c r="T29" s="13">
        <f t="shared" si="14"/>
        <v>0</v>
      </c>
      <c r="U29" s="13">
        <f t="shared" si="14"/>
        <v>0</v>
      </c>
      <c r="V29" s="13">
        <f t="shared" si="14"/>
        <v>0</v>
      </c>
      <c r="W29" s="13">
        <f t="shared" si="14"/>
        <v>0</v>
      </c>
      <c r="X29" s="13">
        <f t="shared" si="14"/>
        <v>0</v>
      </c>
      <c r="Y29" s="13">
        <f t="shared" si="14"/>
        <v>0</v>
      </c>
      <c r="Z29" s="13">
        <f t="shared" si="14"/>
        <v>0</v>
      </c>
      <c r="AA29" s="13">
        <f t="shared" si="14"/>
        <v>0</v>
      </c>
      <c r="AB29" s="13">
        <f t="shared" si="14"/>
        <v>0</v>
      </c>
      <c r="AC29" s="13">
        <f t="shared" si="14"/>
        <v>0</v>
      </c>
      <c r="AD29" s="13">
        <f t="shared" si="14"/>
        <v>0</v>
      </c>
      <c r="AE29" s="13">
        <f t="shared" si="14"/>
        <v>0</v>
      </c>
      <c r="AF29" s="13">
        <f t="shared" si="14"/>
        <v>0</v>
      </c>
      <c r="AG29" s="13">
        <f t="shared" si="14"/>
        <v>0</v>
      </c>
      <c r="AH29" s="13">
        <f t="shared" si="14"/>
        <v>0</v>
      </c>
      <c r="AI29" s="13">
        <f t="shared" si="14"/>
        <v>0</v>
      </c>
      <c r="AJ29" s="13">
        <f t="shared" si="14"/>
        <v>0</v>
      </c>
      <c r="AK29" s="13">
        <f t="shared" si="14"/>
        <v>0</v>
      </c>
      <c r="AL29" s="13">
        <f t="shared" si="14"/>
        <v>0</v>
      </c>
      <c r="AM29" s="13">
        <f t="shared" si="14"/>
        <v>0</v>
      </c>
      <c r="AN29" s="13">
        <f t="shared" ref="AN29:CK29" si="15">AN30+AN31+AN32</f>
        <v>0</v>
      </c>
      <c r="AO29" s="13">
        <f t="shared" si="15"/>
        <v>0</v>
      </c>
      <c r="AP29" s="13">
        <f t="shared" si="15"/>
        <v>0</v>
      </c>
      <c r="AQ29" s="13">
        <f t="shared" si="15"/>
        <v>0</v>
      </c>
      <c r="AR29" s="13">
        <f t="shared" si="15"/>
        <v>0</v>
      </c>
      <c r="AS29" s="13">
        <f t="shared" si="15"/>
        <v>0</v>
      </c>
      <c r="AT29" s="13">
        <f t="shared" si="15"/>
        <v>0</v>
      </c>
      <c r="AU29" s="13">
        <f t="shared" si="15"/>
        <v>0</v>
      </c>
      <c r="AV29" s="13">
        <f t="shared" si="15"/>
        <v>0</v>
      </c>
      <c r="AW29" s="13">
        <f t="shared" si="15"/>
        <v>0</v>
      </c>
      <c r="AX29" s="13">
        <f t="shared" si="15"/>
        <v>0</v>
      </c>
      <c r="AY29" s="13">
        <f t="shared" si="15"/>
        <v>0</v>
      </c>
      <c r="AZ29" s="13">
        <f t="shared" si="15"/>
        <v>0</v>
      </c>
      <c r="BA29" s="13">
        <f t="shared" si="15"/>
        <v>0</v>
      </c>
      <c r="BB29" s="13">
        <f t="shared" si="15"/>
        <v>0</v>
      </c>
      <c r="BC29" s="13">
        <f t="shared" si="15"/>
        <v>0</v>
      </c>
      <c r="BD29" s="13">
        <f t="shared" si="15"/>
        <v>0</v>
      </c>
      <c r="BE29" s="13">
        <f t="shared" si="15"/>
        <v>0</v>
      </c>
      <c r="BF29" s="13">
        <f t="shared" si="15"/>
        <v>0</v>
      </c>
      <c r="BG29" s="13">
        <f t="shared" si="15"/>
        <v>0</v>
      </c>
      <c r="BH29" s="13">
        <f t="shared" si="15"/>
        <v>0</v>
      </c>
      <c r="BI29" s="13">
        <f t="shared" si="15"/>
        <v>0</v>
      </c>
      <c r="BJ29" s="13">
        <f t="shared" si="15"/>
        <v>0</v>
      </c>
      <c r="BK29" s="13">
        <f t="shared" si="15"/>
        <v>0</v>
      </c>
      <c r="BL29" s="13">
        <f t="shared" si="15"/>
        <v>0</v>
      </c>
      <c r="BM29" s="13">
        <f t="shared" si="15"/>
        <v>0</v>
      </c>
      <c r="BN29" s="13">
        <f t="shared" si="15"/>
        <v>0</v>
      </c>
      <c r="BO29" s="13">
        <f t="shared" si="15"/>
        <v>0</v>
      </c>
      <c r="BP29" s="13">
        <f t="shared" si="15"/>
        <v>0</v>
      </c>
      <c r="BQ29" s="13">
        <f t="shared" si="15"/>
        <v>0</v>
      </c>
      <c r="BR29" s="13">
        <f t="shared" si="15"/>
        <v>0</v>
      </c>
      <c r="BS29" s="13">
        <f t="shared" si="15"/>
        <v>0</v>
      </c>
      <c r="BT29" s="13">
        <f t="shared" si="15"/>
        <v>0</v>
      </c>
      <c r="BU29" s="13">
        <f t="shared" si="15"/>
        <v>0</v>
      </c>
      <c r="BV29" s="13">
        <f t="shared" si="15"/>
        <v>0</v>
      </c>
      <c r="BW29" s="13">
        <f t="shared" si="15"/>
        <v>0</v>
      </c>
      <c r="BX29" s="13">
        <f t="shared" si="15"/>
        <v>0</v>
      </c>
      <c r="BY29" s="13">
        <f t="shared" si="15"/>
        <v>0</v>
      </c>
      <c r="BZ29" s="13">
        <f t="shared" si="15"/>
        <v>0</v>
      </c>
      <c r="CA29" s="13">
        <f t="shared" si="15"/>
        <v>0</v>
      </c>
      <c r="CB29" s="13">
        <f t="shared" si="15"/>
        <v>0</v>
      </c>
      <c r="CC29" s="13">
        <f t="shared" si="15"/>
        <v>0</v>
      </c>
      <c r="CD29" s="13">
        <f t="shared" si="15"/>
        <v>0</v>
      </c>
      <c r="CE29" s="13">
        <f t="shared" si="15"/>
        <v>0</v>
      </c>
      <c r="CF29" s="13">
        <f t="shared" si="15"/>
        <v>0</v>
      </c>
      <c r="CG29" s="13">
        <f t="shared" si="15"/>
        <v>0</v>
      </c>
      <c r="CH29" s="13">
        <f t="shared" si="15"/>
        <v>0</v>
      </c>
      <c r="CI29" s="13">
        <f t="shared" si="15"/>
        <v>0</v>
      </c>
      <c r="CJ29" s="13">
        <f t="shared" si="15"/>
        <v>0</v>
      </c>
      <c r="CK29" s="13">
        <f t="shared" si="15"/>
        <v>0</v>
      </c>
      <c r="CL29" s="8" t="s">
        <v>0</v>
      </c>
    </row>
    <row r="30" spans="1:90" s="5" customFormat="1" ht="54.75" customHeight="1">
      <c r="A30" s="11" t="s">
        <v>78</v>
      </c>
      <c r="B30" s="18" t="s">
        <v>77</v>
      </c>
      <c r="C30" s="7" t="s">
        <v>1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8" t="s">
        <v>0</v>
      </c>
    </row>
    <row r="31" spans="1:90" s="5" customFormat="1" ht="54.75" customHeight="1">
      <c r="A31" s="11" t="s">
        <v>76</v>
      </c>
      <c r="B31" s="18" t="s">
        <v>75</v>
      </c>
      <c r="C31" s="7" t="s">
        <v>1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13">
        <v>0</v>
      </c>
      <c r="BX31" s="13">
        <v>0</v>
      </c>
      <c r="BY31" s="13">
        <v>0</v>
      </c>
      <c r="BZ31" s="13">
        <v>0</v>
      </c>
      <c r="CA31" s="13">
        <v>0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8" t="s">
        <v>0</v>
      </c>
    </row>
    <row r="32" spans="1:90" ht="42" customHeight="1">
      <c r="A32" s="11" t="s">
        <v>74</v>
      </c>
      <c r="B32" s="18" t="s">
        <v>73</v>
      </c>
      <c r="C32" s="7" t="s">
        <v>1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8" t="s">
        <v>0</v>
      </c>
    </row>
    <row r="33" spans="1:90" ht="42" customHeight="1">
      <c r="A33" s="11" t="s">
        <v>72</v>
      </c>
      <c r="B33" s="18" t="s">
        <v>71</v>
      </c>
      <c r="C33" s="7" t="s">
        <v>1</v>
      </c>
      <c r="D33" s="13">
        <f t="shared" ref="D33:AM33" si="16">D34+D35</f>
        <v>0</v>
      </c>
      <c r="E33" s="13">
        <f t="shared" si="16"/>
        <v>0</v>
      </c>
      <c r="F33" s="13">
        <f t="shared" si="16"/>
        <v>0</v>
      </c>
      <c r="G33" s="13">
        <f t="shared" si="16"/>
        <v>0</v>
      </c>
      <c r="H33" s="13">
        <f t="shared" si="16"/>
        <v>0</v>
      </c>
      <c r="I33" s="13">
        <f t="shared" si="16"/>
        <v>0</v>
      </c>
      <c r="J33" s="13">
        <f t="shared" si="16"/>
        <v>0</v>
      </c>
      <c r="K33" s="13">
        <f t="shared" si="16"/>
        <v>0</v>
      </c>
      <c r="L33" s="13">
        <f t="shared" si="16"/>
        <v>0</v>
      </c>
      <c r="M33" s="13">
        <f t="shared" si="16"/>
        <v>0</v>
      </c>
      <c r="N33" s="13">
        <f t="shared" si="16"/>
        <v>0</v>
      </c>
      <c r="O33" s="13">
        <f t="shared" si="16"/>
        <v>0</v>
      </c>
      <c r="P33" s="13">
        <f t="shared" si="16"/>
        <v>0</v>
      </c>
      <c r="Q33" s="13">
        <f t="shared" si="16"/>
        <v>0</v>
      </c>
      <c r="R33" s="13">
        <f t="shared" si="16"/>
        <v>0</v>
      </c>
      <c r="S33" s="13">
        <f t="shared" si="16"/>
        <v>0</v>
      </c>
      <c r="T33" s="13">
        <f t="shared" si="16"/>
        <v>0</v>
      </c>
      <c r="U33" s="13">
        <f t="shared" si="16"/>
        <v>0</v>
      </c>
      <c r="V33" s="13">
        <f t="shared" si="16"/>
        <v>0</v>
      </c>
      <c r="W33" s="13">
        <f t="shared" si="16"/>
        <v>0</v>
      </c>
      <c r="X33" s="13">
        <f t="shared" si="16"/>
        <v>0</v>
      </c>
      <c r="Y33" s="13">
        <f t="shared" si="16"/>
        <v>0</v>
      </c>
      <c r="Z33" s="13">
        <f t="shared" si="16"/>
        <v>0</v>
      </c>
      <c r="AA33" s="13">
        <f t="shared" si="16"/>
        <v>0</v>
      </c>
      <c r="AB33" s="13">
        <f t="shared" si="16"/>
        <v>0</v>
      </c>
      <c r="AC33" s="13">
        <f t="shared" si="16"/>
        <v>0</v>
      </c>
      <c r="AD33" s="13">
        <f t="shared" si="16"/>
        <v>0</v>
      </c>
      <c r="AE33" s="13">
        <f t="shared" si="16"/>
        <v>0</v>
      </c>
      <c r="AF33" s="13">
        <f t="shared" si="16"/>
        <v>0</v>
      </c>
      <c r="AG33" s="13">
        <f t="shared" si="16"/>
        <v>0</v>
      </c>
      <c r="AH33" s="13">
        <f t="shared" si="16"/>
        <v>0</v>
      </c>
      <c r="AI33" s="13">
        <f t="shared" si="16"/>
        <v>0</v>
      </c>
      <c r="AJ33" s="13">
        <f t="shared" si="16"/>
        <v>0</v>
      </c>
      <c r="AK33" s="13">
        <f t="shared" si="16"/>
        <v>0</v>
      </c>
      <c r="AL33" s="13">
        <f t="shared" si="16"/>
        <v>0</v>
      </c>
      <c r="AM33" s="13">
        <f t="shared" si="16"/>
        <v>0</v>
      </c>
      <c r="AN33" s="13">
        <f t="shared" ref="AN33:CK33" si="17">AN34+AN35</f>
        <v>0</v>
      </c>
      <c r="AO33" s="13">
        <f t="shared" si="17"/>
        <v>0</v>
      </c>
      <c r="AP33" s="13">
        <f t="shared" si="17"/>
        <v>0</v>
      </c>
      <c r="AQ33" s="13">
        <f t="shared" si="17"/>
        <v>0</v>
      </c>
      <c r="AR33" s="13">
        <f t="shared" si="17"/>
        <v>0</v>
      </c>
      <c r="AS33" s="13">
        <f t="shared" si="17"/>
        <v>0</v>
      </c>
      <c r="AT33" s="13">
        <f t="shared" si="17"/>
        <v>0</v>
      </c>
      <c r="AU33" s="13">
        <f t="shared" si="17"/>
        <v>0</v>
      </c>
      <c r="AV33" s="13">
        <f t="shared" si="17"/>
        <v>0</v>
      </c>
      <c r="AW33" s="13">
        <f t="shared" si="17"/>
        <v>0</v>
      </c>
      <c r="AX33" s="13">
        <f t="shared" si="17"/>
        <v>0</v>
      </c>
      <c r="AY33" s="13">
        <f t="shared" si="17"/>
        <v>0</v>
      </c>
      <c r="AZ33" s="13">
        <f t="shared" si="17"/>
        <v>0</v>
      </c>
      <c r="BA33" s="13">
        <f t="shared" si="17"/>
        <v>0</v>
      </c>
      <c r="BB33" s="13">
        <f t="shared" si="17"/>
        <v>0</v>
      </c>
      <c r="BC33" s="13">
        <f t="shared" si="17"/>
        <v>0</v>
      </c>
      <c r="BD33" s="13">
        <f t="shared" si="17"/>
        <v>0</v>
      </c>
      <c r="BE33" s="13">
        <f t="shared" si="17"/>
        <v>0</v>
      </c>
      <c r="BF33" s="13">
        <f t="shared" si="17"/>
        <v>0</v>
      </c>
      <c r="BG33" s="13">
        <f t="shared" si="17"/>
        <v>0</v>
      </c>
      <c r="BH33" s="13">
        <f t="shared" si="17"/>
        <v>0</v>
      </c>
      <c r="BI33" s="13">
        <f t="shared" si="17"/>
        <v>0</v>
      </c>
      <c r="BJ33" s="13">
        <f t="shared" si="17"/>
        <v>0</v>
      </c>
      <c r="BK33" s="13">
        <f t="shared" si="17"/>
        <v>0</v>
      </c>
      <c r="BL33" s="13">
        <f t="shared" si="17"/>
        <v>0</v>
      </c>
      <c r="BM33" s="13">
        <f t="shared" si="17"/>
        <v>0</v>
      </c>
      <c r="BN33" s="13">
        <f t="shared" si="17"/>
        <v>0</v>
      </c>
      <c r="BO33" s="13">
        <f t="shared" si="17"/>
        <v>0</v>
      </c>
      <c r="BP33" s="13">
        <f t="shared" si="17"/>
        <v>0</v>
      </c>
      <c r="BQ33" s="13">
        <f t="shared" si="17"/>
        <v>0</v>
      </c>
      <c r="BR33" s="13">
        <f t="shared" si="17"/>
        <v>0</v>
      </c>
      <c r="BS33" s="13">
        <f t="shared" si="17"/>
        <v>0</v>
      </c>
      <c r="BT33" s="13">
        <f t="shared" si="17"/>
        <v>0</v>
      </c>
      <c r="BU33" s="13">
        <f t="shared" si="17"/>
        <v>0</v>
      </c>
      <c r="BV33" s="13">
        <f t="shared" si="17"/>
        <v>0</v>
      </c>
      <c r="BW33" s="13">
        <f t="shared" si="17"/>
        <v>0</v>
      </c>
      <c r="BX33" s="13">
        <f t="shared" si="17"/>
        <v>0</v>
      </c>
      <c r="BY33" s="13">
        <f t="shared" si="17"/>
        <v>0</v>
      </c>
      <c r="BZ33" s="13">
        <f t="shared" si="17"/>
        <v>0</v>
      </c>
      <c r="CA33" s="13">
        <f t="shared" si="17"/>
        <v>0</v>
      </c>
      <c r="CB33" s="13">
        <f t="shared" si="17"/>
        <v>0</v>
      </c>
      <c r="CC33" s="13">
        <f t="shared" si="17"/>
        <v>0</v>
      </c>
      <c r="CD33" s="13">
        <f t="shared" si="17"/>
        <v>0</v>
      </c>
      <c r="CE33" s="13">
        <f t="shared" si="17"/>
        <v>0</v>
      </c>
      <c r="CF33" s="13">
        <f t="shared" si="17"/>
        <v>0</v>
      </c>
      <c r="CG33" s="13">
        <f t="shared" si="17"/>
        <v>0</v>
      </c>
      <c r="CH33" s="13">
        <f t="shared" si="17"/>
        <v>0</v>
      </c>
      <c r="CI33" s="13">
        <f t="shared" si="17"/>
        <v>0</v>
      </c>
      <c r="CJ33" s="13">
        <f t="shared" si="17"/>
        <v>0</v>
      </c>
      <c r="CK33" s="13">
        <f t="shared" si="17"/>
        <v>0</v>
      </c>
      <c r="CL33" s="8" t="s">
        <v>0</v>
      </c>
    </row>
    <row r="34" spans="1:90" ht="58.5" customHeight="1">
      <c r="A34" s="11" t="s">
        <v>70</v>
      </c>
      <c r="B34" s="18" t="s">
        <v>69</v>
      </c>
      <c r="C34" s="7" t="s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13">
        <v>0</v>
      </c>
      <c r="BX34" s="13">
        <v>0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8" t="s">
        <v>0</v>
      </c>
    </row>
    <row r="35" spans="1:90" ht="42" customHeight="1">
      <c r="A35" s="11" t="s">
        <v>68</v>
      </c>
      <c r="B35" s="18" t="s">
        <v>67</v>
      </c>
      <c r="C35" s="7" t="s">
        <v>1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8" t="s">
        <v>0</v>
      </c>
    </row>
    <row r="36" spans="1:90" ht="42" customHeight="1">
      <c r="A36" s="11" t="s">
        <v>66</v>
      </c>
      <c r="B36" s="18" t="s">
        <v>65</v>
      </c>
      <c r="C36" s="7" t="s">
        <v>1</v>
      </c>
      <c r="D36" s="13">
        <f t="shared" ref="D36:AM36" si="18">D37+D41</f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8"/>
        <v>0</v>
      </c>
      <c r="K36" s="13">
        <f t="shared" si="18"/>
        <v>0</v>
      </c>
      <c r="L36" s="13">
        <f t="shared" si="18"/>
        <v>0</v>
      </c>
      <c r="M36" s="13">
        <f t="shared" si="18"/>
        <v>0</v>
      </c>
      <c r="N36" s="13">
        <f t="shared" si="18"/>
        <v>0</v>
      </c>
      <c r="O36" s="13">
        <f t="shared" si="18"/>
        <v>0</v>
      </c>
      <c r="P36" s="13">
        <f t="shared" si="18"/>
        <v>0</v>
      </c>
      <c r="Q36" s="13">
        <f t="shared" si="18"/>
        <v>0</v>
      </c>
      <c r="R36" s="13">
        <f t="shared" si="18"/>
        <v>0</v>
      </c>
      <c r="S36" s="13">
        <f t="shared" si="18"/>
        <v>0</v>
      </c>
      <c r="T36" s="13">
        <f t="shared" si="18"/>
        <v>0</v>
      </c>
      <c r="U36" s="13">
        <f t="shared" si="18"/>
        <v>0</v>
      </c>
      <c r="V36" s="13">
        <f t="shared" si="18"/>
        <v>0</v>
      </c>
      <c r="W36" s="13">
        <f t="shared" si="18"/>
        <v>0</v>
      </c>
      <c r="X36" s="13">
        <f t="shared" si="18"/>
        <v>0</v>
      </c>
      <c r="Y36" s="13">
        <f t="shared" si="18"/>
        <v>0</v>
      </c>
      <c r="Z36" s="13">
        <f t="shared" si="18"/>
        <v>0</v>
      </c>
      <c r="AA36" s="13">
        <f t="shared" si="18"/>
        <v>0</v>
      </c>
      <c r="AB36" s="13">
        <f t="shared" si="18"/>
        <v>0</v>
      </c>
      <c r="AC36" s="13">
        <f t="shared" si="18"/>
        <v>0</v>
      </c>
      <c r="AD36" s="13">
        <f t="shared" si="18"/>
        <v>0</v>
      </c>
      <c r="AE36" s="13">
        <f t="shared" si="18"/>
        <v>0</v>
      </c>
      <c r="AF36" s="13">
        <f t="shared" si="18"/>
        <v>0</v>
      </c>
      <c r="AG36" s="13">
        <f t="shared" si="18"/>
        <v>0</v>
      </c>
      <c r="AH36" s="13">
        <f t="shared" si="18"/>
        <v>0</v>
      </c>
      <c r="AI36" s="13">
        <f t="shared" si="18"/>
        <v>0</v>
      </c>
      <c r="AJ36" s="13">
        <f t="shared" si="18"/>
        <v>0</v>
      </c>
      <c r="AK36" s="13">
        <f t="shared" si="18"/>
        <v>0</v>
      </c>
      <c r="AL36" s="13">
        <f t="shared" si="18"/>
        <v>0</v>
      </c>
      <c r="AM36" s="13">
        <f t="shared" si="18"/>
        <v>0</v>
      </c>
      <c r="AN36" s="13">
        <f t="shared" ref="AN36:CK36" si="19">AN37+AN41</f>
        <v>0</v>
      </c>
      <c r="AO36" s="13">
        <f t="shared" si="19"/>
        <v>0</v>
      </c>
      <c r="AP36" s="13">
        <f t="shared" si="19"/>
        <v>0</v>
      </c>
      <c r="AQ36" s="13">
        <f t="shared" si="19"/>
        <v>0</v>
      </c>
      <c r="AR36" s="13">
        <f t="shared" si="19"/>
        <v>0</v>
      </c>
      <c r="AS36" s="13">
        <f t="shared" si="19"/>
        <v>0</v>
      </c>
      <c r="AT36" s="13">
        <f t="shared" si="19"/>
        <v>0</v>
      </c>
      <c r="AU36" s="13">
        <f t="shared" si="19"/>
        <v>0</v>
      </c>
      <c r="AV36" s="13">
        <f t="shared" si="19"/>
        <v>0</v>
      </c>
      <c r="AW36" s="13">
        <f t="shared" si="19"/>
        <v>0</v>
      </c>
      <c r="AX36" s="13">
        <f t="shared" si="19"/>
        <v>0</v>
      </c>
      <c r="AY36" s="13">
        <f t="shared" si="19"/>
        <v>0</v>
      </c>
      <c r="AZ36" s="13">
        <f t="shared" si="19"/>
        <v>0</v>
      </c>
      <c r="BA36" s="13">
        <f t="shared" si="19"/>
        <v>0</v>
      </c>
      <c r="BB36" s="13">
        <f t="shared" si="19"/>
        <v>0</v>
      </c>
      <c r="BC36" s="13">
        <f t="shared" si="19"/>
        <v>0</v>
      </c>
      <c r="BD36" s="13">
        <f t="shared" si="19"/>
        <v>0</v>
      </c>
      <c r="BE36" s="13">
        <f t="shared" si="19"/>
        <v>0</v>
      </c>
      <c r="BF36" s="13">
        <f t="shared" si="19"/>
        <v>0</v>
      </c>
      <c r="BG36" s="13">
        <f t="shared" si="19"/>
        <v>0</v>
      </c>
      <c r="BH36" s="13">
        <f t="shared" si="19"/>
        <v>0</v>
      </c>
      <c r="BI36" s="13">
        <f t="shared" si="19"/>
        <v>0</v>
      </c>
      <c r="BJ36" s="13">
        <f t="shared" si="19"/>
        <v>0</v>
      </c>
      <c r="BK36" s="13">
        <f t="shared" si="19"/>
        <v>0</v>
      </c>
      <c r="BL36" s="13">
        <f t="shared" si="19"/>
        <v>0</v>
      </c>
      <c r="BM36" s="13">
        <f t="shared" si="19"/>
        <v>0</v>
      </c>
      <c r="BN36" s="13">
        <f t="shared" si="19"/>
        <v>0</v>
      </c>
      <c r="BO36" s="13">
        <f t="shared" si="19"/>
        <v>0</v>
      </c>
      <c r="BP36" s="13">
        <f t="shared" si="19"/>
        <v>0</v>
      </c>
      <c r="BQ36" s="13">
        <f t="shared" si="19"/>
        <v>0</v>
      </c>
      <c r="BR36" s="13">
        <f t="shared" si="19"/>
        <v>0</v>
      </c>
      <c r="BS36" s="13">
        <f t="shared" si="19"/>
        <v>0</v>
      </c>
      <c r="BT36" s="13">
        <f t="shared" si="19"/>
        <v>0</v>
      </c>
      <c r="BU36" s="13">
        <f t="shared" si="19"/>
        <v>0</v>
      </c>
      <c r="BV36" s="13">
        <f t="shared" si="19"/>
        <v>0</v>
      </c>
      <c r="BW36" s="13">
        <f t="shared" si="19"/>
        <v>0</v>
      </c>
      <c r="BX36" s="13">
        <f t="shared" si="19"/>
        <v>0</v>
      </c>
      <c r="BY36" s="13">
        <f t="shared" si="19"/>
        <v>0</v>
      </c>
      <c r="BZ36" s="13">
        <f t="shared" si="19"/>
        <v>0</v>
      </c>
      <c r="CA36" s="13">
        <f t="shared" si="19"/>
        <v>0</v>
      </c>
      <c r="CB36" s="13">
        <f t="shared" si="19"/>
        <v>0</v>
      </c>
      <c r="CC36" s="13">
        <f t="shared" si="19"/>
        <v>0</v>
      </c>
      <c r="CD36" s="13">
        <f t="shared" si="19"/>
        <v>0</v>
      </c>
      <c r="CE36" s="13">
        <f t="shared" si="19"/>
        <v>0</v>
      </c>
      <c r="CF36" s="13">
        <f t="shared" si="19"/>
        <v>0</v>
      </c>
      <c r="CG36" s="13">
        <f t="shared" si="19"/>
        <v>0</v>
      </c>
      <c r="CH36" s="13">
        <f t="shared" si="19"/>
        <v>0</v>
      </c>
      <c r="CI36" s="13">
        <f t="shared" si="19"/>
        <v>0</v>
      </c>
      <c r="CJ36" s="13">
        <f t="shared" si="19"/>
        <v>0</v>
      </c>
      <c r="CK36" s="13">
        <f t="shared" si="19"/>
        <v>0</v>
      </c>
      <c r="CL36" s="8" t="s">
        <v>0</v>
      </c>
    </row>
    <row r="37" spans="1:90" ht="42" customHeight="1">
      <c r="A37" s="11" t="s">
        <v>64</v>
      </c>
      <c r="B37" s="18" t="s">
        <v>62</v>
      </c>
      <c r="C37" s="7" t="s">
        <v>1</v>
      </c>
      <c r="D37" s="13">
        <f t="shared" ref="D37:AM37" si="20">D38+D39+D40</f>
        <v>0</v>
      </c>
      <c r="E37" s="13">
        <f t="shared" si="20"/>
        <v>0</v>
      </c>
      <c r="F37" s="13">
        <f t="shared" si="20"/>
        <v>0</v>
      </c>
      <c r="G37" s="13">
        <f t="shared" si="20"/>
        <v>0</v>
      </c>
      <c r="H37" s="13">
        <f t="shared" si="20"/>
        <v>0</v>
      </c>
      <c r="I37" s="13">
        <f t="shared" si="20"/>
        <v>0</v>
      </c>
      <c r="J37" s="13">
        <f t="shared" si="20"/>
        <v>0</v>
      </c>
      <c r="K37" s="13">
        <f t="shared" si="20"/>
        <v>0</v>
      </c>
      <c r="L37" s="13">
        <f t="shared" si="20"/>
        <v>0</v>
      </c>
      <c r="M37" s="13">
        <f t="shared" si="20"/>
        <v>0</v>
      </c>
      <c r="N37" s="13">
        <f t="shared" si="20"/>
        <v>0</v>
      </c>
      <c r="O37" s="13">
        <f t="shared" si="20"/>
        <v>0</v>
      </c>
      <c r="P37" s="13">
        <f t="shared" si="20"/>
        <v>0</v>
      </c>
      <c r="Q37" s="13">
        <f t="shared" si="20"/>
        <v>0</v>
      </c>
      <c r="R37" s="13">
        <f t="shared" si="20"/>
        <v>0</v>
      </c>
      <c r="S37" s="13">
        <f t="shared" si="20"/>
        <v>0</v>
      </c>
      <c r="T37" s="13">
        <f t="shared" si="20"/>
        <v>0</v>
      </c>
      <c r="U37" s="13">
        <f t="shared" si="20"/>
        <v>0</v>
      </c>
      <c r="V37" s="13">
        <f t="shared" si="20"/>
        <v>0</v>
      </c>
      <c r="W37" s="13">
        <f t="shared" si="20"/>
        <v>0</v>
      </c>
      <c r="X37" s="13">
        <f t="shared" si="20"/>
        <v>0</v>
      </c>
      <c r="Y37" s="13">
        <f t="shared" si="20"/>
        <v>0</v>
      </c>
      <c r="Z37" s="13">
        <f t="shared" si="20"/>
        <v>0</v>
      </c>
      <c r="AA37" s="13">
        <f t="shared" si="20"/>
        <v>0</v>
      </c>
      <c r="AB37" s="13">
        <f t="shared" si="20"/>
        <v>0</v>
      </c>
      <c r="AC37" s="13">
        <f t="shared" si="20"/>
        <v>0</v>
      </c>
      <c r="AD37" s="13">
        <f t="shared" si="20"/>
        <v>0</v>
      </c>
      <c r="AE37" s="13">
        <f t="shared" si="20"/>
        <v>0</v>
      </c>
      <c r="AF37" s="13">
        <f t="shared" si="20"/>
        <v>0</v>
      </c>
      <c r="AG37" s="13">
        <f t="shared" si="20"/>
        <v>0</v>
      </c>
      <c r="AH37" s="13">
        <f t="shared" si="20"/>
        <v>0</v>
      </c>
      <c r="AI37" s="13">
        <f t="shared" si="20"/>
        <v>0</v>
      </c>
      <c r="AJ37" s="13">
        <f t="shared" si="20"/>
        <v>0</v>
      </c>
      <c r="AK37" s="13">
        <f t="shared" si="20"/>
        <v>0</v>
      </c>
      <c r="AL37" s="13">
        <f t="shared" si="20"/>
        <v>0</v>
      </c>
      <c r="AM37" s="13">
        <f t="shared" si="20"/>
        <v>0</v>
      </c>
      <c r="AN37" s="13">
        <f t="shared" ref="AN37:CK37" si="21">AN38+AN39+AN40</f>
        <v>0</v>
      </c>
      <c r="AO37" s="13">
        <f t="shared" si="21"/>
        <v>0</v>
      </c>
      <c r="AP37" s="13">
        <f t="shared" si="21"/>
        <v>0</v>
      </c>
      <c r="AQ37" s="13">
        <f t="shared" si="21"/>
        <v>0</v>
      </c>
      <c r="AR37" s="13">
        <f t="shared" si="21"/>
        <v>0</v>
      </c>
      <c r="AS37" s="13">
        <f t="shared" si="21"/>
        <v>0</v>
      </c>
      <c r="AT37" s="13">
        <f t="shared" si="21"/>
        <v>0</v>
      </c>
      <c r="AU37" s="13">
        <f t="shared" si="21"/>
        <v>0</v>
      </c>
      <c r="AV37" s="13">
        <f t="shared" si="21"/>
        <v>0</v>
      </c>
      <c r="AW37" s="13">
        <f t="shared" si="21"/>
        <v>0</v>
      </c>
      <c r="AX37" s="13">
        <f t="shared" si="21"/>
        <v>0</v>
      </c>
      <c r="AY37" s="13">
        <f t="shared" si="21"/>
        <v>0</v>
      </c>
      <c r="AZ37" s="13">
        <f t="shared" si="21"/>
        <v>0</v>
      </c>
      <c r="BA37" s="13">
        <f t="shared" si="21"/>
        <v>0</v>
      </c>
      <c r="BB37" s="13">
        <f t="shared" si="21"/>
        <v>0</v>
      </c>
      <c r="BC37" s="13">
        <f t="shared" si="21"/>
        <v>0</v>
      </c>
      <c r="BD37" s="13">
        <f t="shared" si="21"/>
        <v>0</v>
      </c>
      <c r="BE37" s="13">
        <f t="shared" si="21"/>
        <v>0</v>
      </c>
      <c r="BF37" s="13">
        <f t="shared" si="21"/>
        <v>0</v>
      </c>
      <c r="BG37" s="13">
        <f t="shared" si="21"/>
        <v>0</v>
      </c>
      <c r="BH37" s="13">
        <f t="shared" si="21"/>
        <v>0</v>
      </c>
      <c r="BI37" s="13">
        <f t="shared" si="21"/>
        <v>0</v>
      </c>
      <c r="BJ37" s="13">
        <f t="shared" si="21"/>
        <v>0</v>
      </c>
      <c r="BK37" s="13">
        <f t="shared" si="21"/>
        <v>0</v>
      </c>
      <c r="BL37" s="13">
        <f t="shared" si="21"/>
        <v>0</v>
      </c>
      <c r="BM37" s="13">
        <f t="shared" si="21"/>
        <v>0</v>
      </c>
      <c r="BN37" s="13">
        <f t="shared" si="21"/>
        <v>0</v>
      </c>
      <c r="BO37" s="13">
        <f t="shared" si="21"/>
        <v>0</v>
      </c>
      <c r="BP37" s="13">
        <f t="shared" si="21"/>
        <v>0</v>
      </c>
      <c r="BQ37" s="13">
        <f t="shared" si="21"/>
        <v>0</v>
      </c>
      <c r="BR37" s="13">
        <f t="shared" si="21"/>
        <v>0</v>
      </c>
      <c r="BS37" s="13">
        <f t="shared" si="21"/>
        <v>0</v>
      </c>
      <c r="BT37" s="13">
        <f t="shared" si="21"/>
        <v>0</v>
      </c>
      <c r="BU37" s="13">
        <f t="shared" si="21"/>
        <v>0</v>
      </c>
      <c r="BV37" s="13">
        <f t="shared" si="21"/>
        <v>0</v>
      </c>
      <c r="BW37" s="13">
        <f t="shared" si="21"/>
        <v>0</v>
      </c>
      <c r="BX37" s="13">
        <f t="shared" si="21"/>
        <v>0</v>
      </c>
      <c r="BY37" s="13">
        <f t="shared" si="21"/>
        <v>0</v>
      </c>
      <c r="BZ37" s="13">
        <f t="shared" si="21"/>
        <v>0</v>
      </c>
      <c r="CA37" s="13">
        <f t="shared" si="21"/>
        <v>0</v>
      </c>
      <c r="CB37" s="13">
        <f t="shared" si="21"/>
        <v>0</v>
      </c>
      <c r="CC37" s="13">
        <f t="shared" si="21"/>
        <v>0</v>
      </c>
      <c r="CD37" s="13">
        <f t="shared" si="21"/>
        <v>0</v>
      </c>
      <c r="CE37" s="13">
        <f t="shared" si="21"/>
        <v>0</v>
      </c>
      <c r="CF37" s="13">
        <f t="shared" si="21"/>
        <v>0</v>
      </c>
      <c r="CG37" s="13">
        <f t="shared" si="21"/>
        <v>0</v>
      </c>
      <c r="CH37" s="13">
        <f t="shared" si="21"/>
        <v>0</v>
      </c>
      <c r="CI37" s="13">
        <f t="shared" si="21"/>
        <v>0</v>
      </c>
      <c r="CJ37" s="13">
        <f t="shared" si="21"/>
        <v>0</v>
      </c>
      <c r="CK37" s="13">
        <f t="shared" si="21"/>
        <v>0</v>
      </c>
      <c r="CL37" s="8" t="s">
        <v>0</v>
      </c>
    </row>
    <row r="38" spans="1:90" ht="73.5" customHeight="1">
      <c r="A38" s="11" t="s">
        <v>64</v>
      </c>
      <c r="B38" s="18" t="s">
        <v>61</v>
      </c>
      <c r="C38" s="7" t="s">
        <v>1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3">
        <v>0</v>
      </c>
      <c r="BV38" s="13">
        <v>0</v>
      </c>
      <c r="BW38" s="13">
        <v>0</v>
      </c>
      <c r="BX38" s="13">
        <v>0</v>
      </c>
      <c r="BY38" s="13">
        <v>0</v>
      </c>
      <c r="BZ38" s="13">
        <v>0</v>
      </c>
      <c r="CA38" s="13">
        <v>0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8" t="s">
        <v>0</v>
      </c>
    </row>
    <row r="39" spans="1:90" ht="73.5" customHeight="1">
      <c r="A39" s="11" t="s">
        <v>64</v>
      </c>
      <c r="B39" s="18" t="s">
        <v>60</v>
      </c>
      <c r="C39" s="7" t="s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8" t="s">
        <v>0</v>
      </c>
    </row>
    <row r="40" spans="1:90" ht="73.5" customHeight="1">
      <c r="A40" s="11" t="s">
        <v>64</v>
      </c>
      <c r="B40" s="18" t="s">
        <v>63</v>
      </c>
      <c r="C40" s="7" t="s">
        <v>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13">
        <v>0</v>
      </c>
      <c r="BX40" s="13">
        <v>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0</v>
      </c>
      <c r="CL40" s="8" t="s">
        <v>0</v>
      </c>
    </row>
    <row r="41" spans="1:90" ht="40.5" customHeight="1">
      <c r="A41" s="11" t="s">
        <v>59</v>
      </c>
      <c r="B41" s="18" t="s">
        <v>62</v>
      </c>
      <c r="C41" s="7" t="s">
        <v>1</v>
      </c>
      <c r="D41" s="13">
        <f t="shared" ref="D41:AM41" si="22">D42+D43+D44</f>
        <v>0</v>
      </c>
      <c r="E41" s="13">
        <f t="shared" si="22"/>
        <v>0</v>
      </c>
      <c r="F41" s="13">
        <f t="shared" si="22"/>
        <v>0</v>
      </c>
      <c r="G41" s="13">
        <f t="shared" si="22"/>
        <v>0</v>
      </c>
      <c r="H41" s="13">
        <f t="shared" si="22"/>
        <v>0</v>
      </c>
      <c r="I41" s="13">
        <f t="shared" si="22"/>
        <v>0</v>
      </c>
      <c r="J41" s="13">
        <f t="shared" si="22"/>
        <v>0</v>
      </c>
      <c r="K41" s="13">
        <f t="shared" si="22"/>
        <v>0</v>
      </c>
      <c r="L41" s="13">
        <f t="shared" si="22"/>
        <v>0</v>
      </c>
      <c r="M41" s="13">
        <f t="shared" si="22"/>
        <v>0</v>
      </c>
      <c r="N41" s="13">
        <f t="shared" si="22"/>
        <v>0</v>
      </c>
      <c r="O41" s="13">
        <f t="shared" si="22"/>
        <v>0</v>
      </c>
      <c r="P41" s="13">
        <f t="shared" si="22"/>
        <v>0</v>
      </c>
      <c r="Q41" s="13">
        <f t="shared" si="22"/>
        <v>0</v>
      </c>
      <c r="R41" s="13">
        <f t="shared" si="22"/>
        <v>0</v>
      </c>
      <c r="S41" s="13">
        <f t="shared" si="22"/>
        <v>0</v>
      </c>
      <c r="T41" s="13">
        <f t="shared" si="22"/>
        <v>0</v>
      </c>
      <c r="U41" s="13">
        <f t="shared" si="22"/>
        <v>0</v>
      </c>
      <c r="V41" s="13">
        <f t="shared" si="22"/>
        <v>0</v>
      </c>
      <c r="W41" s="13">
        <f t="shared" si="22"/>
        <v>0</v>
      </c>
      <c r="X41" s="13">
        <f t="shared" si="22"/>
        <v>0</v>
      </c>
      <c r="Y41" s="13">
        <f t="shared" si="22"/>
        <v>0</v>
      </c>
      <c r="Z41" s="13">
        <f t="shared" si="22"/>
        <v>0</v>
      </c>
      <c r="AA41" s="13">
        <f t="shared" si="22"/>
        <v>0</v>
      </c>
      <c r="AB41" s="13">
        <f t="shared" si="22"/>
        <v>0</v>
      </c>
      <c r="AC41" s="13">
        <f t="shared" si="22"/>
        <v>0</v>
      </c>
      <c r="AD41" s="13">
        <f t="shared" si="22"/>
        <v>0</v>
      </c>
      <c r="AE41" s="13">
        <f t="shared" si="22"/>
        <v>0</v>
      </c>
      <c r="AF41" s="13">
        <f t="shared" si="22"/>
        <v>0</v>
      </c>
      <c r="AG41" s="13">
        <f t="shared" si="22"/>
        <v>0</v>
      </c>
      <c r="AH41" s="13">
        <f t="shared" si="22"/>
        <v>0</v>
      </c>
      <c r="AI41" s="13">
        <f t="shared" si="22"/>
        <v>0</v>
      </c>
      <c r="AJ41" s="13">
        <f t="shared" si="22"/>
        <v>0</v>
      </c>
      <c r="AK41" s="13">
        <f t="shared" si="22"/>
        <v>0</v>
      </c>
      <c r="AL41" s="13">
        <f t="shared" si="22"/>
        <v>0</v>
      </c>
      <c r="AM41" s="13">
        <f t="shared" si="22"/>
        <v>0</v>
      </c>
      <c r="AN41" s="13">
        <f t="shared" ref="AN41:CK41" si="23">AN42+AN43+AN44</f>
        <v>0</v>
      </c>
      <c r="AO41" s="13">
        <f t="shared" si="23"/>
        <v>0</v>
      </c>
      <c r="AP41" s="13">
        <f t="shared" si="23"/>
        <v>0</v>
      </c>
      <c r="AQ41" s="13">
        <f t="shared" si="23"/>
        <v>0</v>
      </c>
      <c r="AR41" s="13">
        <f t="shared" si="23"/>
        <v>0</v>
      </c>
      <c r="AS41" s="13">
        <f t="shared" si="23"/>
        <v>0</v>
      </c>
      <c r="AT41" s="13">
        <f t="shared" si="23"/>
        <v>0</v>
      </c>
      <c r="AU41" s="13">
        <f t="shared" si="23"/>
        <v>0</v>
      </c>
      <c r="AV41" s="13">
        <f t="shared" si="23"/>
        <v>0</v>
      </c>
      <c r="AW41" s="13">
        <f t="shared" si="23"/>
        <v>0</v>
      </c>
      <c r="AX41" s="13">
        <f t="shared" si="23"/>
        <v>0</v>
      </c>
      <c r="AY41" s="13">
        <f t="shared" si="23"/>
        <v>0</v>
      </c>
      <c r="AZ41" s="13">
        <f t="shared" si="23"/>
        <v>0</v>
      </c>
      <c r="BA41" s="13">
        <f t="shared" si="23"/>
        <v>0</v>
      </c>
      <c r="BB41" s="13">
        <f t="shared" si="23"/>
        <v>0</v>
      </c>
      <c r="BC41" s="13">
        <f t="shared" si="23"/>
        <v>0</v>
      </c>
      <c r="BD41" s="13">
        <f t="shared" si="23"/>
        <v>0</v>
      </c>
      <c r="BE41" s="13">
        <f t="shared" si="23"/>
        <v>0</v>
      </c>
      <c r="BF41" s="13">
        <f t="shared" si="23"/>
        <v>0</v>
      </c>
      <c r="BG41" s="13">
        <f t="shared" si="23"/>
        <v>0</v>
      </c>
      <c r="BH41" s="13">
        <f t="shared" si="23"/>
        <v>0</v>
      </c>
      <c r="BI41" s="13">
        <f t="shared" si="23"/>
        <v>0</v>
      </c>
      <c r="BJ41" s="13">
        <f t="shared" si="23"/>
        <v>0</v>
      </c>
      <c r="BK41" s="13">
        <f t="shared" si="23"/>
        <v>0</v>
      </c>
      <c r="BL41" s="13">
        <f t="shared" si="23"/>
        <v>0</v>
      </c>
      <c r="BM41" s="13">
        <f t="shared" si="23"/>
        <v>0</v>
      </c>
      <c r="BN41" s="13">
        <f t="shared" si="23"/>
        <v>0</v>
      </c>
      <c r="BO41" s="13">
        <f t="shared" si="23"/>
        <v>0</v>
      </c>
      <c r="BP41" s="13">
        <f t="shared" si="23"/>
        <v>0</v>
      </c>
      <c r="BQ41" s="13">
        <f t="shared" si="23"/>
        <v>0</v>
      </c>
      <c r="BR41" s="13">
        <f t="shared" si="23"/>
        <v>0</v>
      </c>
      <c r="BS41" s="13">
        <f t="shared" si="23"/>
        <v>0</v>
      </c>
      <c r="BT41" s="13">
        <f t="shared" si="23"/>
        <v>0</v>
      </c>
      <c r="BU41" s="13">
        <f t="shared" si="23"/>
        <v>0</v>
      </c>
      <c r="BV41" s="13">
        <f t="shared" si="23"/>
        <v>0</v>
      </c>
      <c r="BW41" s="13">
        <f t="shared" si="23"/>
        <v>0</v>
      </c>
      <c r="BX41" s="13">
        <f t="shared" si="23"/>
        <v>0</v>
      </c>
      <c r="BY41" s="13">
        <f t="shared" si="23"/>
        <v>0</v>
      </c>
      <c r="BZ41" s="13">
        <f t="shared" si="23"/>
        <v>0</v>
      </c>
      <c r="CA41" s="13">
        <f t="shared" si="23"/>
        <v>0</v>
      </c>
      <c r="CB41" s="13">
        <f t="shared" si="23"/>
        <v>0</v>
      </c>
      <c r="CC41" s="13">
        <f t="shared" si="23"/>
        <v>0</v>
      </c>
      <c r="CD41" s="13">
        <f t="shared" si="23"/>
        <v>0</v>
      </c>
      <c r="CE41" s="13">
        <f t="shared" si="23"/>
        <v>0</v>
      </c>
      <c r="CF41" s="13">
        <f t="shared" si="23"/>
        <v>0</v>
      </c>
      <c r="CG41" s="13">
        <f t="shared" si="23"/>
        <v>0</v>
      </c>
      <c r="CH41" s="13">
        <f t="shared" si="23"/>
        <v>0</v>
      </c>
      <c r="CI41" s="13">
        <f t="shared" si="23"/>
        <v>0</v>
      </c>
      <c r="CJ41" s="13">
        <f t="shared" si="23"/>
        <v>0</v>
      </c>
      <c r="CK41" s="13">
        <f t="shared" si="23"/>
        <v>0</v>
      </c>
      <c r="CL41" s="8" t="s">
        <v>0</v>
      </c>
    </row>
    <row r="42" spans="1:90" ht="74.25" customHeight="1">
      <c r="A42" s="11" t="s">
        <v>59</v>
      </c>
      <c r="B42" s="18" t="s">
        <v>61</v>
      </c>
      <c r="C42" s="7" t="s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13">
        <v>0</v>
      </c>
      <c r="BX42" s="13">
        <v>0</v>
      </c>
      <c r="BY42" s="13">
        <v>0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8" t="s">
        <v>0</v>
      </c>
    </row>
    <row r="43" spans="1:90" ht="74.25" customHeight="1">
      <c r="A43" s="11" t="s">
        <v>59</v>
      </c>
      <c r="B43" s="18" t="s">
        <v>60</v>
      </c>
      <c r="C43" s="7" t="s">
        <v>1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8" t="s">
        <v>0</v>
      </c>
    </row>
    <row r="44" spans="1:90" ht="74.25" customHeight="1">
      <c r="A44" s="11" t="s">
        <v>59</v>
      </c>
      <c r="B44" s="18" t="s">
        <v>58</v>
      </c>
      <c r="C44" s="7" t="s">
        <v>1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3">
        <v>0</v>
      </c>
      <c r="BV44" s="13">
        <v>0</v>
      </c>
      <c r="BW44" s="13">
        <v>0</v>
      </c>
      <c r="BX44" s="13">
        <v>0</v>
      </c>
      <c r="BY44" s="13">
        <v>0</v>
      </c>
      <c r="BZ44" s="13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0</v>
      </c>
      <c r="CL44" s="8" t="s">
        <v>0</v>
      </c>
    </row>
    <row r="45" spans="1:90" ht="74.25" customHeight="1">
      <c r="A45" s="11" t="s">
        <v>57</v>
      </c>
      <c r="B45" s="18" t="s">
        <v>56</v>
      </c>
      <c r="C45" s="7" t="s">
        <v>1</v>
      </c>
      <c r="D45" s="13">
        <f t="shared" ref="D45:AM45" si="24">D46+D47</f>
        <v>0</v>
      </c>
      <c r="E45" s="13">
        <f t="shared" si="24"/>
        <v>0</v>
      </c>
      <c r="F45" s="13">
        <f t="shared" si="24"/>
        <v>0</v>
      </c>
      <c r="G45" s="13">
        <f t="shared" si="24"/>
        <v>0</v>
      </c>
      <c r="H45" s="13">
        <f t="shared" si="24"/>
        <v>0</v>
      </c>
      <c r="I45" s="13">
        <f t="shared" si="24"/>
        <v>0</v>
      </c>
      <c r="J45" s="13">
        <f t="shared" si="24"/>
        <v>0</v>
      </c>
      <c r="K45" s="13">
        <f t="shared" si="24"/>
        <v>0</v>
      </c>
      <c r="L45" s="13">
        <f t="shared" si="24"/>
        <v>0</v>
      </c>
      <c r="M45" s="13">
        <f t="shared" si="24"/>
        <v>0</v>
      </c>
      <c r="N45" s="13">
        <f t="shared" si="24"/>
        <v>0</v>
      </c>
      <c r="O45" s="13">
        <f t="shared" si="24"/>
        <v>0</v>
      </c>
      <c r="P45" s="13">
        <f t="shared" si="24"/>
        <v>0</v>
      </c>
      <c r="Q45" s="13">
        <f t="shared" si="24"/>
        <v>0</v>
      </c>
      <c r="R45" s="13">
        <f t="shared" si="24"/>
        <v>0</v>
      </c>
      <c r="S45" s="13">
        <f t="shared" si="24"/>
        <v>0</v>
      </c>
      <c r="T45" s="13">
        <f t="shared" si="24"/>
        <v>0</v>
      </c>
      <c r="U45" s="13">
        <f t="shared" si="24"/>
        <v>0</v>
      </c>
      <c r="V45" s="13">
        <f t="shared" si="24"/>
        <v>0</v>
      </c>
      <c r="W45" s="13">
        <f t="shared" si="24"/>
        <v>0</v>
      </c>
      <c r="X45" s="13">
        <f t="shared" si="24"/>
        <v>0</v>
      </c>
      <c r="Y45" s="13">
        <f t="shared" si="24"/>
        <v>0</v>
      </c>
      <c r="Z45" s="13">
        <f t="shared" si="24"/>
        <v>0</v>
      </c>
      <c r="AA45" s="13">
        <f t="shared" si="24"/>
        <v>0</v>
      </c>
      <c r="AB45" s="13">
        <f t="shared" si="24"/>
        <v>0</v>
      </c>
      <c r="AC45" s="13">
        <f t="shared" si="24"/>
        <v>0</v>
      </c>
      <c r="AD45" s="13">
        <f t="shared" si="24"/>
        <v>0</v>
      </c>
      <c r="AE45" s="13">
        <f t="shared" si="24"/>
        <v>0</v>
      </c>
      <c r="AF45" s="13">
        <f t="shared" si="24"/>
        <v>0</v>
      </c>
      <c r="AG45" s="13">
        <f t="shared" si="24"/>
        <v>0</v>
      </c>
      <c r="AH45" s="13">
        <f t="shared" si="24"/>
        <v>0</v>
      </c>
      <c r="AI45" s="13">
        <f t="shared" si="24"/>
        <v>0</v>
      </c>
      <c r="AJ45" s="13">
        <f t="shared" si="24"/>
        <v>0</v>
      </c>
      <c r="AK45" s="13">
        <f t="shared" si="24"/>
        <v>0</v>
      </c>
      <c r="AL45" s="13">
        <f t="shared" si="24"/>
        <v>0</v>
      </c>
      <c r="AM45" s="13">
        <f t="shared" si="24"/>
        <v>0</v>
      </c>
      <c r="AN45" s="13">
        <f t="shared" ref="AN45:CK45" si="25">AN46+AN47</f>
        <v>0</v>
      </c>
      <c r="AO45" s="13">
        <f t="shared" si="25"/>
        <v>0</v>
      </c>
      <c r="AP45" s="13">
        <f t="shared" si="25"/>
        <v>0</v>
      </c>
      <c r="AQ45" s="13">
        <f t="shared" si="25"/>
        <v>0</v>
      </c>
      <c r="AR45" s="13">
        <f t="shared" si="25"/>
        <v>0</v>
      </c>
      <c r="AS45" s="13">
        <f t="shared" si="25"/>
        <v>0</v>
      </c>
      <c r="AT45" s="13">
        <f t="shared" si="25"/>
        <v>0</v>
      </c>
      <c r="AU45" s="13">
        <f t="shared" si="25"/>
        <v>0</v>
      </c>
      <c r="AV45" s="13">
        <f t="shared" si="25"/>
        <v>0</v>
      </c>
      <c r="AW45" s="13">
        <f t="shared" si="25"/>
        <v>0</v>
      </c>
      <c r="AX45" s="13">
        <f t="shared" si="25"/>
        <v>0</v>
      </c>
      <c r="AY45" s="13">
        <f t="shared" si="25"/>
        <v>0</v>
      </c>
      <c r="AZ45" s="13">
        <f t="shared" si="25"/>
        <v>0</v>
      </c>
      <c r="BA45" s="13">
        <f t="shared" si="25"/>
        <v>0</v>
      </c>
      <c r="BB45" s="13">
        <f t="shared" si="25"/>
        <v>0</v>
      </c>
      <c r="BC45" s="13">
        <f t="shared" si="25"/>
        <v>0</v>
      </c>
      <c r="BD45" s="13">
        <f t="shared" si="25"/>
        <v>0</v>
      </c>
      <c r="BE45" s="13">
        <f t="shared" si="25"/>
        <v>0</v>
      </c>
      <c r="BF45" s="13">
        <f t="shared" si="25"/>
        <v>0</v>
      </c>
      <c r="BG45" s="13">
        <f t="shared" si="25"/>
        <v>0</v>
      </c>
      <c r="BH45" s="13">
        <f t="shared" si="25"/>
        <v>0</v>
      </c>
      <c r="BI45" s="13">
        <f t="shared" si="25"/>
        <v>0</v>
      </c>
      <c r="BJ45" s="13">
        <f t="shared" si="25"/>
        <v>0</v>
      </c>
      <c r="BK45" s="13">
        <f t="shared" si="25"/>
        <v>0</v>
      </c>
      <c r="BL45" s="13">
        <f t="shared" si="25"/>
        <v>0</v>
      </c>
      <c r="BM45" s="13">
        <f t="shared" si="25"/>
        <v>0</v>
      </c>
      <c r="BN45" s="13">
        <f t="shared" si="25"/>
        <v>0</v>
      </c>
      <c r="BO45" s="13">
        <f t="shared" si="25"/>
        <v>0</v>
      </c>
      <c r="BP45" s="13">
        <f t="shared" si="25"/>
        <v>0</v>
      </c>
      <c r="BQ45" s="13">
        <f t="shared" si="25"/>
        <v>0</v>
      </c>
      <c r="BR45" s="13">
        <f t="shared" si="25"/>
        <v>0</v>
      </c>
      <c r="BS45" s="13">
        <f t="shared" si="25"/>
        <v>0</v>
      </c>
      <c r="BT45" s="13">
        <f t="shared" si="25"/>
        <v>0</v>
      </c>
      <c r="BU45" s="13">
        <f t="shared" si="25"/>
        <v>0</v>
      </c>
      <c r="BV45" s="13">
        <f t="shared" si="25"/>
        <v>0</v>
      </c>
      <c r="BW45" s="13">
        <f t="shared" si="25"/>
        <v>0</v>
      </c>
      <c r="BX45" s="13">
        <f t="shared" si="25"/>
        <v>0</v>
      </c>
      <c r="BY45" s="13">
        <f t="shared" si="25"/>
        <v>0</v>
      </c>
      <c r="BZ45" s="13">
        <f t="shared" si="25"/>
        <v>0</v>
      </c>
      <c r="CA45" s="13">
        <f t="shared" si="25"/>
        <v>0</v>
      </c>
      <c r="CB45" s="13">
        <f t="shared" si="25"/>
        <v>0</v>
      </c>
      <c r="CC45" s="13">
        <f t="shared" si="25"/>
        <v>0</v>
      </c>
      <c r="CD45" s="13">
        <f t="shared" si="25"/>
        <v>0</v>
      </c>
      <c r="CE45" s="13">
        <f t="shared" si="25"/>
        <v>0</v>
      </c>
      <c r="CF45" s="13">
        <f t="shared" si="25"/>
        <v>0</v>
      </c>
      <c r="CG45" s="13">
        <f t="shared" si="25"/>
        <v>0</v>
      </c>
      <c r="CH45" s="13">
        <f t="shared" si="25"/>
        <v>0</v>
      </c>
      <c r="CI45" s="13">
        <f t="shared" si="25"/>
        <v>0</v>
      </c>
      <c r="CJ45" s="13">
        <f t="shared" si="25"/>
        <v>0</v>
      </c>
      <c r="CK45" s="13">
        <f t="shared" si="25"/>
        <v>0</v>
      </c>
      <c r="CL45" s="8" t="s">
        <v>0</v>
      </c>
    </row>
    <row r="46" spans="1:90" ht="57" customHeight="1">
      <c r="A46" s="11" t="s">
        <v>55</v>
      </c>
      <c r="B46" s="18" t="s">
        <v>54</v>
      </c>
      <c r="C46" s="7" t="s">
        <v>1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13">
        <v>0</v>
      </c>
      <c r="BX46" s="13">
        <v>0</v>
      </c>
      <c r="BY46" s="13">
        <v>0</v>
      </c>
      <c r="BZ46" s="13">
        <v>0</v>
      </c>
      <c r="CA46" s="13">
        <v>0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8" t="s">
        <v>0</v>
      </c>
    </row>
    <row r="47" spans="1:90" ht="57" customHeight="1">
      <c r="A47" s="11" t="s">
        <v>53</v>
      </c>
      <c r="B47" s="18" t="s">
        <v>52</v>
      </c>
      <c r="C47" s="7" t="s">
        <v>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8" t="s">
        <v>0</v>
      </c>
    </row>
    <row r="48" spans="1:90" ht="40.5" customHeight="1">
      <c r="A48" s="11" t="s">
        <v>51</v>
      </c>
      <c r="B48" s="18" t="s">
        <v>50</v>
      </c>
      <c r="C48" s="7" t="s">
        <v>1</v>
      </c>
      <c r="D48" s="12">
        <f t="shared" ref="D48:S48" si="26">D49+D55+D59+D68</f>
        <v>57.796701900000002</v>
      </c>
      <c r="E48" s="12">
        <f>E49+E55+E59+E68</f>
        <v>43.264140820000001</v>
      </c>
      <c r="F48" s="12">
        <f t="shared" si="26"/>
        <v>0</v>
      </c>
      <c r="G48" s="12">
        <f t="shared" si="26"/>
        <v>12</v>
      </c>
      <c r="H48" s="12">
        <f t="shared" si="26"/>
        <v>0.25</v>
      </c>
      <c r="I48" s="12">
        <f t="shared" si="26"/>
        <v>0</v>
      </c>
      <c r="J48" s="12">
        <f t="shared" si="26"/>
        <v>0</v>
      </c>
      <c r="K48" s="12">
        <f t="shared" si="26"/>
        <v>0</v>
      </c>
      <c r="L48" s="12">
        <f t="shared" si="26"/>
        <v>0</v>
      </c>
      <c r="M48" s="12">
        <f t="shared" si="26"/>
        <v>0</v>
      </c>
      <c r="N48" s="12">
        <f t="shared" si="26"/>
        <v>10.75462192</v>
      </c>
      <c r="O48" s="12">
        <f t="shared" si="26"/>
        <v>0.25</v>
      </c>
      <c r="P48" s="12">
        <f t="shared" si="26"/>
        <v>0</v>
      </c>
      <c r="Q48" s="12">
        <f t="shared" si="26"/>
        <v>0.624</v>
      </c>
      <c r="R48" s="12">
        <f t="shared" si="26"/>
        <v>0</v>
      </c>
      <c r="S48" s="12">
        <f t="shared" si="26"/>
        <v>0</v>
      </c>
      <c r="T48" s="12">
        <f t="shared" ref="T48:AM48" si="27">T49+T55+T59+T68</f>
        <v>0</v>
      </c>
      <c r="U48" s="12">
        <f t="shared" si="27"/>
        <v>2.6349999999999998</v>
      </c>
      <c r="V48" s="12">
        <f t="shared" si="27"/>
        <v>0</v>
      </c>
      <c r="W48" s="12">
        <f t="shared" si="27"/>
        <v>0</v>
      </c>
      <c r="X48" s="12">
        <f t="shared" si="27"/>
        <v>0</v>
      </c>
      <c r="Y48" s="12">
        <f t="shared" si="27"/>
        <v>0</v>
      </c>
      <c r="Z48" s="12">
        <f t="shared" si="27"/>
        <v>0</v>
      </c>
      <c r="AA48" s="12">
        <f t="shared" si="27"/>
        <v>0</v>
      </c>
      <c r="AB48" s="12">
        <f t="shared" si="27"/>
        <v>0</v>
      </c>
      <c r="AC48" s="12">
        <f t="shared" si="27"/>
        <v>0</v>
      </c>
      <c r="AD48" s="12">
        <f t="shared" si="27"/>
        <v>0</v>
      </c>
      <c r="AE48" s="12">
        <f t="shared" si="27"/>
        <v>0</v>
      </c>
      <c r="AF48" s="12">
        <f t="shared" si="27"/>
        <v>0</v>
      </c>
      <c r="AG48" s="12">
        <f t="shared" si="27"/>
        <v>0</v>
      </c>
      <c r="AH48" s="12">
        <f t="shared" si="27"/>
        <v>0</v>
      </c>
      <c r="AI48" s="12">
        <f t="shared" si="27"/>
        <v>14.927</v>
      </c>
      <c r="AJ48" s="12">
        <f t="shared" si="27"/>
        <v>0.25</v>
      </c>
      <c r="AK48" s="12">
        <f t="shared" si="27"/>
        <v>0</v>
      </c>
      <c r="AL48" s="12">
        <f t="shared" si="27"/>
        <v>0</v>
      </c>
      <c r="AM48" s="12">
        <f t="shared" si="27"/>
        <v>0</v>
      </c>
      <c r="AN48" s="12">
        <f t="shared" ref="AN48:BS48" si="28">AN49+AN55+AN59+AN68</f>
        <v>0</v>
      </c>
      <c r="AO48" s="12">
        <f t="shared" si="28"/>
        <v>0</v>
      </c>
      <c r="AP48" s="12">
        <f t="shared" si="28"/>
        <v>0</v>
      </c>
      <c r="AQ48" s="12">
        <f t="shared" si="28"/>
        <v>0</v>
      </c>
      <c r="AR48" s="12">
        <f t="shared" si="28"/>
        <v>0</v>
      </c>
      <c r="AS48" s="12">
        <f t="shared" si="28"/>
        <v>0</v>
      </c>
      <c r="AT48" s="12">
        <f t="shared" si="28"/>
        <v>0</v>
      </c>
      <c r="AU48" s="12">
        <f t="shared" si="28"/>
        <v>0</v>
      </c>
      <c r="AV48" s="12">
        <f t="shared" si="28"/>
        <v>0</v>
      </c>
      <c r="AW48" s="12">
        <f t="shared" si="28"/>
        <v>0.46300000000000002</v>
      </c>
      <c r="AX48" s="12">
        <f t="shared" si="28"/>
        <v>0</v>
      </c>
      <c r="AY48" s="12">
        <f t="shared" si="28"/>
        <v>0</v>
      </c>
      <c r="AZ48" s="12">
        <f t="shared" si="28"/>
        <v>0</v>
      </c>
      <c r="BA48" s="12">
        <f t="shared" si="28"/>
        <v>0</v>
      </c>
      <c r="BB48" s="12">
        <f t="shared" si="28"/>
        <v>0</v>
      </c>
      <c r="BC48" s="12">
        <f t="shared" si="28"/>
        <v>0</v>
      </c>
      <c r="BD48" s="12">
        <f t="shared" si="28"/>
        <v>17.451000000000001</v>
      </c>
      <c r="BE48" s="12">
        <f t="shared" si="28"/>
        <v>0.25</v>
      </c>
      <c r="BF48" s="12">
        <f t="shared" si="28"/>
        <v>0</v>
      </c>
      <c r="BG48" s="12">
        <f t="shared" si="28"/>
        <v>0</v>
      </c>
      <c r="BH48" s="12">
        <f t="shared" si="28"/>
        <v>0</v>
      </c>
      <c r="BI48" s="12">
        <f t="shared" si="28"/>
        <v>0</v>
      </c>
      <c r="BJ48" s="12">
        <f t="shared" si="28"/>
        <v>0</v>
      </c>
      <c r="BK48" s="12">
        <f t="shared" si="28"/>
        <v>12.714</v>
      </c>
      <c r="BL48" s="12">
        <f t="shared" si="28"/>
        <v>0</v>
      </c>
      <c r="BM48" s="12">
        <f t="shared" si="28"/>
        <v>0</v>
      </c>
      <c r="BN48" s="12">
        <f t="shared" si="28"/>
        <v>1.4</v>
      </c>
      <c r="BO48" s="12">
        <f t="shared" si="28"/>
        <v>0</v>
      </c>
      <c r="BP48" s="12">
        <f t="shared" si="28"/>
        <v>0</v>
      </c>
      <c r="BQ48" s="12">
        <f t="shared" si="28"/>
        <v>0</v>
      </c>
      <c r="BR48" s="12">
        <f t="shared" si="28"/>
        <v>0</v>
      </c>
      <c r="BS48" s="12">
        <f t="shared" si="28"/>
        <v>0</v>
      </c>
      <c r="BT48" s="12">
        <f t="shared" ref="BT48:CK48" si="29">BT49+BT55+BT59+BT68</f>
        <v>0</v>
      </c>
      <c r="BU48" s="12">
        <f t="shared" si="29"/>
        <v>0</v>
      </c>
      <c r="BV48" s="12">
        <f t="shared" si="29"/>
        <v>0</v>
      </c>
      <c r="BW48" s="12">
        <f t="shared" si="29"/>
        <v>0</v>
      </c>
      <c r="BX48" s="12">
        <f t="shared" si="29"/>
        <v>0</v>
      </c>
      <c r="BY48" s="12">
        <f t="shared" si="29"/>
        <v>30.738999999999997</v>
      </c>
      <c r="BZ48" s="12">
        <f t="shared" si="29"/>
        <v>0.25</v>
      </c>
      <c r="CA48" s="12">
        <f t="shared" si="29"/>
        <v>0</v>
      </c>
      <c r="CB48" s="12">
        <f t="shared" si="29"/>
        <v>1.4</v>
      </c>
      <c r="CC48" s="12">
        <f t="shared" si="29"/>
        <v>0</v>
      </c>
      <c r="CD48" s="12">
        <f t="shared" si="29"/>
        <v>0</v>
      </c>
      <c r="CE48" s="12">
        <f t="shared" si="29"/>
        <v>0</v>
      </c>
      <c r="CF48" s="12">
        <f t="shared" si="29"/>
        <v>17.451000000000001</v>
      </c>
      <c r="CG48" s="12">
        <f t="shared" si="29"/>
        <v>0.25</v>
      </c>
      <c r="CH48" s="12">
        <f t="shared" si="29"/>
        <v>0</v>
      </c>
      <c r="CI48" s="12">
        <f t="shared" si="29"/>
        <v>0</v>
      </c>
      <c r="CJ48" s="12">
        <f t="shared" si="29"/>
        <v>0</v>
      </c>
      <c r="CK48" s="12">
        <f t="shared" si="29"/>
        <v>0</v>
      </c>
      <c r="CL48" s="8" t="s">
        <v>0</v>
      </c>
    </row>
    <row r="49" spans="1:90" ht="52.5" customHeight="1">
      <c r="A49" s="11" t="s">
        <v>49</v>
      </c>
      <c r="B49" s="18" t="s">
        <v>48</v>
      </c>
      <c r="C49" s="7" t="s">
        <v>1</v>
      </c>
      <c r="D49" s="12">
        <f t="shared" ref="D49:AM49" si="30">D50+D51</f>
        <v>44.620057899999999</v>
      </c>
      <c r="E49" s="12">
        <f t="shared" si="30"/>
        <v>43.264140820000001</v>
      </c>
      <c r="F49" s="12">
        <f t="shared" si="30"/>
        <v>0</v>
      </c>
      <c r="G49" s="12">
        <f t="shared" si="30"/>
        <v>12</v>
      </c>
      <c r="H49" s="12">
        <f t="shared" si="30"/>
        <v>0.25</v>
      </c>
      <c r="I49" s="12">
        <f t="shared" si="30"/>
        <v>0</v>
      </c>
      <c r="J49" s="12">
        <f t="shared" si="30"/>
        <v>0</v>
      </c>
      <c r="K49" s="12">
        <f t="shared" si="30"/>
        <v>0</v>
      </c>
      <c r="L49" s="12">
        <f t="shared" si="30"/>
        <v>0</v>
      </c>
      <c r="M49" s="12">
        <f t="shared" si="30"/>
        <v>0</v>
      </c>
      <c r="N49" s="12">
        <f t="shared" si="30"/>
        <v>10.75462192</v>
      </c>
      <c r="O49" s="12">
        <f t="shared" si="30"/>
        <v>0.25</v>
      </c>
      <c r="P49" s="12">
        <f t="shared" si="30"/>
        <v>0</v>
      </c>
      <c r="Q49" s="12">
        <f t="shared" si="30"/>
        <v>0.624</v>
      </c>
      <c r="R49" s="12">
        <f t="shared" si="30"/>
        <v>0</v>
      </c>
      <c r="S49" s="12">
        <f t="shared" si="30"/>
        <v>0</v>
      </c>
      <c r="T49" s="12">
        <f t="shared" si="30"/>
        <v>0</v>
      </c>
      <c r="U49" s="12">
        <f t="shared" si="30"/>
        <v>2.6349999999999998</v>
      </c>
      <c r="V49" s="12">
        <f t="shared" si="30"/>
        <v>0</v>
      </c>
      <c r="W49" s="12">
        <f t="shared" si="30"/>
        <v>0</v>
      </c>
      <c r="X49" s="12">
        <f t="shared" si="30"/>
        <v>0</v>
      </c>
      <c r="Y49" s="12">
        <f t="shared" si="30"/>
        <v>0</v>
      </c>
      <c r="Z49" s="12">
        <f t="shared" si="30"/>
        <v>0</v>
      </c>
      <c r="AA49" s="12">
        <f t="shared" si="30"/>
        <v>0</v>
      </c>
      <c r="AB49" s="12">
        <f t="shared" si="30"/>
        <v>0</v>
      </c>
      <c r="AC49" s="12">
        <f t="shared" si="30"/>
        <v>0</v>
      </c>
      <c r="AD49" s="12">
        <f t="shared" si="30"/>
        <v>0</v>
      </c>
      <c r="AE49" s="12">
        <f t="shared" si="30"/>
        <v>0</v>
      </c>
      <c r="AF49" s="12">
        <f t="shared" si="30"/>
        <v>0</v>
      </c>
      <c r="AG49" s="12">
        <f t="shared" si="30"/>
        <v>0</v>
      </c>
      <c r="AH49" s="12">
        <f t="shared" si="30"/>
        <v>0</v>
      </c>
      <c r="AI49" s="12">
        <f t="shared" si="30"/>
        <v>14.927</v>
      </c>
      <c r="AJ49" s="12">
        <f t="shared" si="30"/>
        <v>0.25</v>
      </c>
      <c r="AK49" s="12">
        <f t="shared" si="30"/>
        <v>0</v>
      </c>
      <c r="AL49" s="12">
        <f t="shared" si="30"/>
        <v>0</v>
      </c>
      <c r="AM49" s="12">
        <f t="shared" si="30"/>
        <v>0</v>
      </c>
      <c r="AN49" s="12">
        <f t="shared" ref="AN49:CK49" si="31">AN50+AN51</f>
        <v>0</v>
      </c>
      <c r="AO49" s="12">
        <f t="shared" si="31"/>
        <v>0</v>
      </c>
      <c r="AP49" s="12">
        <f t="shared" si="31"/>
        <v>0</v>
      </c>
      <c r="AQ49" s="12">
        <f t="shared" si="31"/>
        <v>0</v>
      </c>
      <c r="AR49" s="12">
        <f t="shared" si="31"/>
        <v>0</v>
      </c>
      <c r="AS49" s="12">
        <f t="shared" si="31"/>
        <v>0</v>
      </c>
      <c r="AT49" s="12">
        <f t="shared" si="31"/>
        <v>0</v>
      </c>
      <c r="AU49" s="12">
        <f t="shared" si="31"/>
        <v>0</v>
      </c>
      <c r="AV49" s="12">
        <f t="shared" si="31"/>
        <v>0</v>
      </c>
      <c r="AW49" s="12">
        <f t="shared" si="31"/>
        <v>0</v>
      </c>
      <c r="AX49" s="12">
        <f t="shared" si="31"/>
        <v>0</v>
      </c>
      <c r="AY49" s="12">
        <f t="shared" si="31"/>
        <v>0</v>
      </c>
      <c r="AZ49" s="12">
        <f t="shared" si="31"/>
        <v>0</v>
      </c>
      <c r="BA49" s="12">
        <f t="shared" si="31"/>
        <v>0</v>
      </c>
      <c r="BB49" s="12">
        <f t="shared" si="31"/>
        <v>0</v>
      </c>
      <c r="BC49" s="12">
        <f t="shared" si="31"/>
        <v>0</v>
      </c>
      <c r="BD49" s="12">
        <f t="shared" si="31"/>
        <v>17.451000000000001</v>
      </c>
      <c r="BE49" s="12">
        <f t="shared" si="31"/>
        <v>0.25</v>
      </c>
      <c r="BF49" s="12">
        <f t="shared" si="31"/>
        <v>0</v>
      </c>
      <c r="BG49" s="12">
        <f t="shared" si="31"/>
        <v>0</v>
      </c>
      <c r="BH49" s="12">
        <f t="shared" si="31"/>
        <v>0</v>
      </c>
      <c r="BI49" s="12">
        <f t="shared" si="31"/>
        <v>0</v>
      </c>
      <c r="BJ49" s="12">
        <f t="shared" si="31"/>
        <v>0</v>
      </c>
      <c r="BK49" s="12">
        <f t="shared" si="31"/>
        <v>0</v>
      </c>
      <c r="BL49" s="12">
        <f t="shared" si="31"/>
        <v>0</v>
      </c>
      <c r="BM49" s="12">
        <f t="shared" si="31"/>
        <v>0</v>
      </c>
      <c r="BN49" s="12">
        <f t="shared" si="31"/>
        <v>0</v>
      </c>
      <c r="BO49" s="12">
        <f t="shared" si="31"/>
        <v>0</v>
      </c>
      <c r="BP49" s="12">
        <f t="shared" si="31"/>
        <v>0</v>
      </c>
      <c r="BQ49" s="12">
        <f t="shared" si="31"/>
        <v>0</v>
      </c>
      <c r="BR49" s="12">
        <f t="shared" si="31"/>
        <v>0</v>
      </c>
      <c r="BS49" s="12">
        <f t="shared" si="31"/>
        <v>0</v>
      </c>
      <c r="BT49" s="12">
        <f t="shared" si="31"/>
        <v>0</v>
      </c>
      <c r="BU49" s="12">
        <f t="shared" si="31"/>
        <v>0</v>
      </c>
      <c r="BV49" s="12">
        <f t="shared" si="31"/>
        <v>0</v>
      </c>
      <c r="BW49" s="12">
        <f t="shared" si="31"/>
        <v>0</v>
      </c>
      <c r="BX49" s="12">
        <f t="shared" si="31"/>
        <v>0</v>
      </c>
      <c r="BY49" s="12">
        <f t="shared" si="31"/>
        <v>17.561999999999998</v>
      </c>
      <c r="BZ49" s="12">
        <f t="shared" si="31"/>
        <v>0.25</v>
      </c>
      <c r="CA49" s="12">
        <f t="shared" si="31"/>
        <v>0</v>
      </c>
      <c r="CB49" s="12">
        <f t="shared" si="31"/>
        <v>0</v>
      </c>
      <c r="CC49" s="12">
        <f t="shared" si="31"/>
        <v>0</v>
      </c>
      <c r="CD49" s="12">
        <f t="shared" si="31"/>
        <v>0</v>
      </c>
      <c r="CE49" s="12">
        <f t="shared" si="31"/>
        <v>0</v>
      </c>
      <c r="CF49" s="12">
        <f t="shared" si="31"/>
        <v>17.451000000000001</v>
      </c>
      <c r="CG49" s="12">
        <f t="shared" si="31"/>
        <v>0.25</v>
      </c>
      <c r="CH49" s="12">
        <f t="shared" si="31"/>
        <v>0</v>
      </c>
      <c r="CI49" s="12">
        <f t="shared" si="31"/>
        <v>0</v>
      </c>
      <c r="CJ49" s="12">
        <f t="shared" si="31"/>
        <v>0</v>
      </c>
      <c r="CK49" s="12">
        <f t="shared" si="31"/>
        <v>0</v>
      </c>
      <c r="CL49" s="8" t="s">
        <v>0</v>
      </c>
    </row>
    <row r="50" spans="1:90" ht="34.5" customHeight="1">
      <c r="A50" s="11" t="s">
        <v>47</v>
      </c>
      <c r="B50" s="19" t="s">
        <v>46</v>
      </c>
      <c r="C50" s="7" t="s">
        <v>1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8" t="s">
        <v>0</v>
      </c>
    </row>
    <row r="51" spans="1:90" ht="45" customHeight="1">
      <c r="A51" s="11" t="s">
        <v>45</v>
      </c>
      <c r="B51" s="18" t="s">
        <v>44</v>
      </c>
      <c r="C51" s="7" t="s">
        <v>1</v>
      </c>
      <c r="D51" s="14">
        <f t="shared" ref="D51:AM51" si="32">SUM(D52:D54)</f>
        <v>44.620057899999999</v>
      </c>
      <c r="E51" s="14">
        <f>SUM(E52:E54)</f>
        <v>43.264140820000001</v>
      </c>
      <c r="F51" s="14">
        <f t="shared" si="32"/>
        <v>0</v>
      </c>
      <c r="G51" s="14">
        <f t="shared" si="32"/>
        <v>12</v>
      </c>
      <c r="H51" s="14">
        <f t="shared" si="32"/>
        <v>0.25</v>
      </c>
      <c r="I51" s="14">
        <f t="shared" si="32"/>
        <v>0</v>
      </c>
      <c r="J51" s="14">
        <f t="shared" si="32"/>
        <v>0</v>
      </c>
      <c r="K51" s="14">
        <f t="shared" si="32"/>
        <v>0</v>
      </c>
      <c r="L51" s="14">
        <f t="shared" si="32"/>
        <v>0</v>
      </c>
      <c r="M51" s="14">
        <f t="shared" si="32"/>
        <v>0</v>
      </c>
      <c r="N51" s="14">
        <f t="shared" si="32"/>
        <v>10.75462192</v>
      </c>
      <c r="O51" s="14">
        <f t="shared" si="32"/>
        <v>0.25</v>
      </c>
      <c r="P51" s="14">
        <f t="shared" si="32"/>
        <v>0</v>
      </c>
      <c r="Q51" s="14">
        <f t="shared" si="32"/>
        <v>0.624</v>
      </c>
      <c r="R51" s="14">
        <f t="shared" si="32"/>
        <v>0</v>
      </c>
      <c r="S51" s="14">
        <f t="shared" si="32"/>
        <v>0</v>
      </c>
      <c r="T51" s="14">
        <f t="shared" si="32"/>
        <v>0</v>
      </c>
      <c r="U51" s="14">
        <f t="shared" si="32"/>
        <v>2.6349999999999998</v>
      </c>
      <c r="V51" s="14">
        <f t="shared" si="32"/>
        <v>0</v>
      </c>
      <c r="W51" s="14">
        <f t="shared" si="32"/>
        <v>0</v>
      </c>
      <c r="X51" s="14">
        <f t="shared" si="32"/>
        <v>0</v>
      </c>
      <c r="Y51" s="14">
        <f t="shared" si="32"/>
        <v>0</v>
      </c>
      <c r="Z51" s="14">
        <f t="shared" si="32"/>
        <v>0</v>
      </c>
      <c r="AA51" s="14">
        <f t="shared" si="32"/>
        <v>0</v>
      </c>
      <c r="AB51" s="14">
        <f t="shared" si="32"/>
        <v>0</v>
      </c>
      <c r="AC51" s="14">
        <f t="shared" si="32"/>
        <v>0</v>
      </c>
      <c r="AD51" s="14">
        <f t="shared" si="32"/>
        <v>0</v>
      </c>
      <c r="AE51" s="14">
        <f t="shared" si="32"/>
        <v>0</v>
      </c>
      <c r="AF51" s="14">
        <f t="shared" si="32"/>
        <v>0</v>
      </c>
      <c r="AG51" s="14">
        <f t="shared" si="32"/>
        <v>0</v>
      </c>
      <c r="AH51" s="14">
        <f t="shared" si="32"/>
        <v>0</v>
      </c>
      <c r="AI51" s="14">
        <f t="shared" si="32"/>
        <v>14.927</v>
      </c>
      <c r="AJ51" s="14">
        <f t="shared" si="32"/>
        <v>0.25</v>
      </c>
      <c r="AK51" s="14">
        <f t="shared" si="32"/>
        <v>0</v>
      </c>
      <c r="AL51" s="14">
        <f t="shared" si="32"/>
        <v>0</v>
      </c>
      <c r="AM51" s="14">
        <f t="shared" si="32"/>
        <v>0</v>
      </c>
      <c r="AN51" s="14">
        <f t="shared" ref="AN51:CK51" si="33">SUM(AN52:AN54)</f>
        <v>0</v>
      </c>
      <c r="AO51" s="14">
        <f t="shared" si="33"/>
        <v>0</v>
      </c>
      <c r="AP51" s="14">
        <f t="shared" si="33"/>
        <v>0</v>
      </c>
      <c r="AQ51" s="14">
        <f t="shared" si="33"/>
        <v>0</v>
      </c>
      <c r="AR51" s="14">
        <f t="shared" si="33"/>
        <v>0</v>
      </c>
      <c r="AS51" s="14">
        <f t="shared" si="33"/>
        <v>0</v>
      </c>
      <c r="AT51" s="14">
        <f t="shared" si="33"/>
        <v>0</v>
      </c>
      <c r="AU51" s="14">
        <f t="shared" si="33"/>
        <v>0</v>
      </c>
      <c r="AV51" s="14">
        <f t="shared" si="33"/>
        <v>0</v>
      </c>
      <c r="AW51" s="14">
        <f t="shared" si="33"/>
        <v>0</v>
      </c>
      <c r="AX51" s="14">
        <f t="shared" si="33"/>
        <v>0</v>
      </c>
      <c r="AY51" s="14">
        <f t="shared" si="33"/>
        <v>0</v>
      </c>
      <c r="AZ51" s="14">
        <f t="shared" si="33"/>
        <v>0</v>
      </c>
      <c r="BA51" s="14">
        <f t="shared" si="33"/>
        <v>0</v>
      </c>
      <c r="BB51" s="14">
        <f t="shared" si="33"/>
        <v>0</v>
      </c>
      <c r="BC51" s="14">
        <f t="shared" si="33"/>
        <v>0</v>
      </c>
      <c r="BD51" s="14">
        <f t="shared" si="33"/>
        <v>17.451000000000001</v>
      </c>
      <c r="BE51" s="14">
        <f t="shared" si="33"/>
        <v>0.25</v>
      </c>
      <c r="BF51" s="14">
        <f t="shared" si="33"/>
        <v>0</v>
      </c>
      <c r="BG51" s="14">
        <f t="shared" si="33"/>
        <v>0</v>
      </c>
      <c r="BH51" s="14">
        <f t="shared" si="33"/>
        <v>0</v>
      </c>
      <c r="BI51" s="14">
        <f t="shared" si="33"/>
        <v>0</v>
      </c>
      <c r="BJ51" s="14">
        <f t="shared" si="33"/>
        <v>0</v>
      </c>
      <c r="BK51" s="14">
        <f t="shared" si="33"/>
        <v>0</v>
      </c>
      <c r="BL51" s="14">
        <f t="shared" si="33"/>
        <v>0</v>
      </c>
      <c r="BM51" s="14">
        <f t="shared" si="33"/>
        <v>0</v>
      </c>
      <c r="BN51" s="14">
        <f t="shared" si="33"/>
        <v>0</v>
      </c>
      <c r="BO51" s="14">
        <f t="shared" si="33"/>
        <v>0</v>
      </c>
      <c r="BP51" s="14">
        <f t="shared" si="33"/>
        <v>0</v>
      </c>
      <c r="BQ51" s="14">
        <f t="shared" si="33"/>
        <v>0</v>
      </c>
      <c r="BR51" s="14">
        <f t="shared" si="33"/>
        <v>0</v>
      </c>
      <c r="BS51" s="14">
        <f t="shared" si="33"/>
        <v>0</v>
      </c>
      <c r="BT51" s="14">
        <f t="shared" si="33"/>
        <v>0</v>
      </c>
      <c r="BU51" s="14">
        <f t="shared" si="33"/>
        <v>0</v>
      </c>
      <c r="BV51" s="14">
        <f t="shared" si="33"/>
        <v>0</v>
      </c>
      <c r="BW51" s="14">
        <f t="shared" si="33"/>
        <v>0</v>
      </c>
      <c r="BX51" s="14">
        <f t="shared" si="33"/>
        <v>0</v>
      </c>
      <c r="BY51" s="14">
        <f t="shared" si="33"/>
        <v>17.561999999999998</v>
      </c>
      <c r="BZ51" s="14">
        <f t="shared" si="33"/>
        <v>0.25</v>
      </c>
      <c r="CA51" s="14">
        <f t="shared" si="33"/>
        <v>0</v>
      </c>
      <c r="CB51" s="14">
        <f t="shared" si="33"/>
        <v>0</v>
      </c>
      <c r="CC51" s="14">
        <f t="shared" si="33"/>
        <v>0</v>
      </c>
      <c r="CD51" s="14">
        <f t="shared" si="33"/>
        <v>0</v>
      </c>
      <c r="CE51" s="14">
        <f t="shared" si="33"/>
        <v>0</v>
      </c>
      <c r="CF51" s="14">
        <f t="shared" si="33"/>
        <v>17.451000000000001</v>
      </c>
      <c r="CG51" s="14">
        <f t="shared" si="33"/>
        <v>0.25</v>
      </c>
      <c r="CH51" s="14">
        <f t="shared" si="33"/>
        <v>0</v>
      </c>
      <c r="CI51" s="14">
        <f t="shared" si="33"/>
        <v>0</v>
      </c>
      <c r="CJ51" s="14">
        <f t="shared" si="33"/>
        <v>0</v>
      </c>
      <c r="CK51" s="14">
        <f t="shared" si="33"/>
        <v>0</v>
      </c>
      <c r="CL51" s="8" t="s">
        <v>0</v>
      </c>
    </row>
    <row r="52" spans="1:90" ht="24" customHeight="1">
      <c r="A52" s="11" t="s">
        <v>214</v>
      </c>
      <c r="B52" s="18" t="s">
        <v>215</v>
      </c>
      <c r="C52" s="7" t="s">
        <v>216</v>
      </c>
      <c r="D52" s="14">
        <v>13.077</v>
      </c>
      <c r="E52" s="14">
        <v>11.83162192</v>
      </c>
      <c r="F52" s="14">
        <v>0</v>
      </c>
      <c r="G52" s="14">
        <v>12</v>
      </c>
      <c r="H52" s="14">
        <v>0.25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10.75462192</v>
      </c>
      <c r="O52" s="14">
        <v>0.25</v>
      </c>
      <c r="P52" s="14">
        <v>0</v>
      </c>
      <c r="Q52" s="14">
        <v>0.624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f t="shared" ref="BX52:BY54" si="34">T52+AH52+AV52+BJ52</f>
        <v>0</v>
      </c>
      <c r="BY52" s="14">
        <f t="shared" si="34"/>
        <v>0</v>
      </c>
      <c r="BZ52" s="14">
        <f t="shared" ref="BZ52:BZ54" si="35">V52+AJ52+AX52+BL52</f>
        <v>0</v>
      </c>
      <c r="CA52" s="14">
        <f t="shared" ref="CA52:CA54" si="36">W52+AK52+AY52+BM52</f>
        <v>0</v>
      </c>
      <c r="CB52" s="14">
        <f t="shared" ref="CB52:CB54" si="37">X52+AL52+AZ52+BN52</f>
        <v>0</v>
      </c>
      <c r="CC52" s="14">
        <f t="shared" ref="CC52:CC54" si="38">Y52+AM52+BA52+BO52</f>
        <v>0</v>
      </c>
      <c r="CD52" s="14">
        <f t="shared" ref="CD52:CD54" si="39">Z52+AN52+BB52+BP52</f>
        <v>0</v>
      </c>
      <c r="CE52" s="14">
        <f t="shared" ref="CE52:CF54" si="40">AA52+AO52+BC52+BQ52</f>
        <v>0</v>
      </c>
      <c r="CF52" s="14">
        <f t="shared" si="40"/>
        <v>0</v>
      </c>
      <c r="CG52" s="14">
        <f t="shared" ref="CG52:CG54" si="41">AC52+AQ52+BE52+BS52</f>
        <v>0</v>
      </c>
      <c r="CH52" s="14">
        <f t="shared" ref="CH52:CH54" si="42">AD52+AR52+BF52+BT52</f>
        <v>0</v>
      </c>
      <c r="CI52" s="14">
        <f t="shared" ref="CI52:CI54" si="43">AE52+AS52+BG52+BU52</f>
        <v>0</v>
      </c>
      <c r="CJ52" s="14">
        <f t="shared" ref="CJ52:CJ54" si="44">AF52+AT52+BH52+BV52</f>
        <v>0</v>
      </c>
      <c r="CK52" s="14">
        <f t="shared" ref="CK52:CK54" si="45">AG52+AU52+BI52+BW52</f>
        <v>0</v>
      </c>
      <c r="CL52" s="8" t="s">
        <v>0</v>
      </c>
    </row>
    <row r="53" spans="1:90" ht="24" customHeight="1">
      <c r="A53" s="11" t="s">
        <v>217</v>
      </c>
      <c r="B53" s="18" t="s">
        <v>218</v>
      </c>
      <c r="C53" s="7" t="s">
        <v>219</v>
      </c>
      <c r="D53" s="14">
        <v>13.9811189</v>
      </c>
      <c r="E53" s="14">
        <v>13.9811189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f t="shared" si="34"/>
        <v>0</v>
      </c>
      <c r="BY53" s="14">
        <f t="shared" si="34"/>
        <v>0</v>
      </c>
      <c r="BZ53" s="14">
        <f t="shared" si="35"/>
        <v>0</v>
      </c>
      <c r="CA53" s="14">
        <f t="shared" si="36"/>
        <v>0</v>
      </c>
      <c r="CB53" s="14">
        <f t="shared" si="37"/>
        <v>0</v>
      </c>
      <c r="CC53" s="14">
        <f t="shared" si="38"/>
        <v>0</v>
      </c>
      <c r="CD53" s="14">
        <f t="shared" si="39"/>
        <v>0</v>
      </c>
      <c r="CE53" s="14">
        <f t="shared" si="40"/>
        <v>0</v>
      </c>
      <c r="CF53" s="14">
        <f t="shared" si="40"/>
        <v>0</v>
      </c>
      <c r="CG53" s="14">
        <f t="shared" si="41"/>
        <v>0</v>
      </c>
      <c r="CH53" s="14">
        <f t="shared" si="42"/>
        <v>0</v>
      </c>
      <c r="CI53" s="14">
        <f t="shared" si="43"/>
        <v>0</v>
      </c>
      <c r="CJ53" s="14">
        <f t="shared" si="44"/>
        <v>0</v>
      </c>
      <c r="CK53" s="14">
        <f t="shared" si="45"/>
        <v>0</v>
      </c>
      <c r="CL53" s="8" t="s">
        <v>0</v>
      </c>
    </row>
    <row r="54" spans="1:90" ht="24" customHeight="1">
      <c r="A54" s="11" t="s">
        <v>220</v>
      </c>
      <c r="B54" s="18" t="s">
        <v>230</v>
      </c>
      <c r="C54" s="7" t="s">
        <v>221</v>
      </c>
      <c r="D54" s="14">
        <v>17.561938999999999</v>
      </c>
      <c r="E54" s="14">
        <v>17.4514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2.6349999999999998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14.927</v>
      </c>
      <c r="AJ54" s="14">
        <v>0.25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17.451000000000001</v>
      </c>
      <c r="BE54" s="14">
        <v>0.25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f t="shared" si="34"/>
        <v>0</v>
      </c>
      <c r="BY54" s="14">
        <f t="shared" si="34"/>
        <v>17.561999999999998</v>
      </c>
      <c r="BZ54" s="14">
        <f t="shared" si="35"/>
        <v>0.25</v>
      </c>
      <c r="CA54" s="14">
        <f t="shared" si="36"/>
        <v>0</v>
      </c>
      <c r="CB54" s="14">
        <f t="shared" si="37"/>
        <v>0</v>
      </c>
      <c r="CC54" s="14">
        <f t="shared" si="38"/>
        <v>0</v>
      </c>
      <c r="CD54" s="14">
        <f t="shared" si="39"/>
        <v>0</v>
      </c>
      <c r="CE54" s="14">
        <f t="shared" si="40"/>
        <v>0</v>
      </c>
      <c r="CF54" s="14">
        <f t="shared" si="40"/>
        <v>17.451000000000001</v>
      </c>
      <c r="CG54" s="14">
        <f t="shared" si="41"/>
        <v>0.25</v>
      </c>
      <c r="CH54" s="14">
        <f t="shared" si="42"/>
        <v>0</v>
      </c>
      <c r="CI54" s="14">
        <f t="shared" si="43"/>
        <v>0</v>
      </c>
      <c r="CJ54" s="14">
        <f t="shared" si="44"/>
        <v>0</v>
      </c>
      <c r="CK54" s="14">
        <f t="shared" si="45"/>
        <v>0</v>
      </c>
      <c r="CL54" s="8" t="s">
        <v>0</v>
      </c>
    </row>
    <row r="55" spans="1:90" ht="43.5" customHeight="1">
      <c r="A55" s="11" t="s">
        <v>43</v>
      </c>
      <c r="B55" s="18" t="s">
        <v>42</v>
      </c>
      <c r="C55" s="7" t="s">
        <v>1</v>
      </c>
      <c r="D55" s="14">
        <f>D56+D57</f>
        <v>13.176644</v>
      </c>
      <c r="E55" s="14">
        <f>E56+E57</f>
        <v>0</v>
      </c>
      <c r="F55" s="14">
        <f t="shared" ref="F55:AM55" si="46">F56+F57</f>
        <v>0</v>
      </c>
      <c r="G55" s="14">
        <f t="shared" si="46"/>
        <v>0</v>
      </c>
      <c r="H55" s="14">
        <f t="shared" si="46"/>
        <v>0</v>
      </c>
      <c r="I55" s="14">
        <f t="shared" si="46"/>
        <v>0</v>
      </c>
      <c r="J55" s="14">
        <f t="shared" si="46"/>
        <v>0</v>
      </c>
      <c r="K55" s="14">
        <f t="shared" si="46"/>
        <v>0</v>
      </c>
      <c r="L55" s="14">
        <f t="shared" si="46"/>
        <v>0</v>
      </c>
      <c r="M55" s="14">
        <f t="shared" si="46"/>
        <v>0</v>
      </c>
      <c r="N55" s="14">
        <f t="shared" si="46"/>
        <v>0</v>
      </c>
      <c r="O55" s="14">
        <f t="shared" si="46"/>
        <v>0</v>
      </c>
      <c r="P55" s="14">
        <f t="shared" si="46"/>
        <v>0</v>
      </c>
      <c r="Q55" s="14">
        <f t="shared" si="46"/>
        <v>0</v>
      </c>
      <c r="R55" s="14">
        <f t="shared" si="46"/>
        <v>0</v>
      </c>
      <c r="S55" s="14">
        <f t="shared" si="46"/>
        <v>0</v>
      </c>
      <c r="T55" s="14">
        <f t="shared" si="46"/>
        <v>0</v>
      </c>
      <c r="U55" s="14">
        <f t="shared" si="46"/>
        <v>0</v>
      </c>
      <c r="V55" s="14">
        <f t="shared" si="46"/>
        <v>0</v>
      </c>
      <c r="W55" s="14">
        <f t="shared" si="46"/>
        <v>0</v>
      </c>
      <c r="X55" s="14">
        <f t="shared" si="46"/>
        <v>0</v>
      </c>
      <c r="Y55" s="14">
        <f t="shared" si="46"/>
        <v>0</v>
      </c>
      <c r="Z55" s="14">
        <f t="shared" si="46"/>
        <v>0</v>
      </c>
      <c r="AA55" s="14">
        <f t="shared" si="46"/>
        <v>0</v>
      </c>
      <c r="AB55" s="14">
        <f t="shared" si="46"/>
        <v>0</v>
      </c>
      <c r="AC55" s="14">
        <f t="shared" si="46"/>
        <v>0</v>
      </c>
      <c r="AD55" s="14">
        <f t="shared" si="46"/>
        <v>0</v>
      </c>
      <c r="AE55" s="14">
        <f t="shared" si="46"/>
        <v>0</v>
      </c>
      <c r="AF55" s="14">
        <f t="shared" si="46"/>
        <v>0</v>
      </c>
      <c r="AG55" s="14">
        <f t="shared" si="46"/>
        <v>0</v>
      </c>
      <c r="AH55" s="14">
        <f t="shared" si="46"/>
        <v>0</v>
      </c>
      <c r="AI55" s="14">
        <f t="shared" si="46"/>
        <v>0</v>
      </c>
      <c r="AJ55" s="14">
        <f t="shared" si="46"/>
        <v>0</v>
      </c>
      <c r="AK55" s="14">
        <f t="shared" si="46"/>
        <v>0</v>
      </c>
      <c r="AL55" s="14">
        <f t="shared" si="46"/>
        <v>0</v>
      </c>
      <c r="AM55" s="14">
        <f t="shared" si="46"/>
        <v>0</v>
      </c>
      <c r="AN55" s="14">
        <f t="shared" ref="AN55:CK55" si="47">AN56+AN57</f>
        <v>0</v>
      </c>
      <c r="AO55" s="14">
        <f t="shared" si="47"/>
        <v>0</v>
      </c>
      <c r="AP55" s="14">
        <f t="shared" si="47"/>
        <v>0</v>
      </c>
      <c r="AQ55" s="14">
        <f t="shared" si="47"/>
        <v>0</v>
      </c>
      <c r="AR55" s="14">
        <f t="shared" si="47"/>
        <v>0</v>
      </c>
      <c r="AS55" s="14">
        <f t="shared" si="47"/>
        <v>0</v>
      </c>
      <c r="AT55" s="14">
        <f t="shared" si="47"/>
        <v>0</v>
      </c>
      <c r="AU55" s="14">
        <f t="shared" si="47"/>
        <v>0</v>
      </c>
      <c r="AV55" s="14">
        <f t="shared" si="47"/>
        <v>0</v>
      </c>
      <c r="AW55" s="14">
        <f t="shared" si="47"/>
        <v>0.46300000000000002</v>
      </c>
      <c r="AX55" s="14">
        <f t="shared" si="47"/>
        <v>0</v>
      </c>
      <c r="AY55" s="14">
        <f t="shared" si="47"/>
        <v>0</v>
      </c>
      <c r="AZ55" s="14">
        <f t="shared" si="47"/>
        <v>0</v>
      </c>
      <c r="BA55" s="14">
        <f t="shared" si="47"/>
        <v>0</v>
      </c>
      <c r="BB55" s="14">
        <f t="shared" si="47"/>
        <v>0</v>
      </c>
      <c r="BC55" s="14">
        <f t="shared" si="47"/>
        <v>0</v>
      </c>
      <c r="BD55" s="14">
        <f t="shared" si="47"/>
        <v>0</v>
      </c>
      <c r="BE55" s="14">
        <f t="shared" si="47"/>
        <v>0</v>
      </c>
      <c r="BF55" s="14">
        <f t="shared" si="47"/>
        <v>0</v>
      </c>
      <c r="BG55" s="14">
        <f t="shared" si="47"/>
        <v>0</v>
      </c>
      <c r="BH55" s="14">
        <f t="shared" si="47"/>
        <v>0</v>
      </c>
      <c r="BI55" s="14">
        <f t="shared" si="47"/>
        <v>0</v>
      </c>
      <c r="BJ55" s="14">
        <f t="shared" si="47"/>
        <v>0</v>
      </c>
      <c r="BK55" s="14">
        <f t="shared" si="47"/>
        <v>12.714</v>
      </c>
      <c r="BL55" s="14">
        <f t="shared" si="47"/>
        <v>0</v>
      </c>
      <c r="BM55" s="14">
        <f t="shared" si="47"/>
        <v>0</v>
      </c>
      <c r="BN55" s="14">
        <f t="shared" si="47"/>
        <v>1.4</v>
      </c>
      <c r="BO55" s="14">
        <f t="shared" si="47"/>
        <v>0</v>
      </c>
      <c r="BP55" s="14">
        <f t="shared" si="47"/>
        <v>0</v>
      </c>
      <c r="BQ55" s="14">
        <f t="shared" si="47"/>
        <v>0</v>
      </c>
      <c r="BR55" s="14">
        <f t="shared" si="47"/>
        <v>0</v>
      </c>
      <c r="BS55" s="14">
        <f t="shared" si="47"/>
        <v>0</v>
      </c>
      <c r="BT55" s="14">
        <f t="shared" si="47"/>
        <v>0</v>
      </c>
      <c r="BU55" s="14">
        <f t="shared" si="47"/>
        <v>0</v>
      </c>
      <c r="BV55" s="14">
        <f t="shared" si="47"/>
        <v>0</v>
      </c>
      <c r="BW55" s="14">
        <f t="shared" si="47"/>
        <v>0</v>
      </c>
      <c r="BX55" s="14">
        <f t="shared" si="47"/>
        <v>0</v>
      </c>
      <c r="BY55" s="14">
        <f t="shared" si="47"/>
        <v>13.177</v>
      </c>
      <c r="BZ55" s="14">
        <f t="shared" si="47"/>
        <v>0</v>
      </c>
      <c r="CA55" s="14">
        <f t="shared" si="47"/>
        <v>0</v>
      </c>
      <c r="CB55" s="14">
        <f t="shared" si="47"/>
        <v>1.4</v>
      </c>
      <c r="CC55" s="14">
        <f t="shared" si="47"/>
        <v>0</v>
      </c>
      <c r="CD55" s="14">
        <f t="shared" si="47"/>
        <v>0</v>
      </c>
      <c r="CE55" s="14">
        <f t="shared" si="47"/>
        <v>0</v>
      </c>
      <c r="CF55" s="14">
        <f t="shared" si="47"/>
        <v>0</v>
      </c>
      <c r="CG55" s="14">
        <f t="shared" si="47"/>
        <v>0</v>
      </c>
      <c r="CH55" s="14">
        <f t="shared" si="47"/>
        <v>0</v>
      </c>
      <c r="CI55" s="14">
        <f t="shared" si="47"/>
        <v>0</v>
      </c>
      <c r="CJ55" s="14">
        <f t="shared" si="47"/>
        <v>0</v>
      </c>
      <c r="CK55" s="14">
        <f t="shared" si="47"/>
        <v>0</v>
      </c>
      <c r="CL55" s="8" t="s">
        <v>0</v>
      </c>
    </row>
    <row r="56" spans="1:90" ht="30" customHeight="1">
      <c r="A56" s="11" t="s">
        <v>41</v>
      </c>
      <c r="B56" s="18" t="s">
        <v>40</v>
      </c>
      <c r="C56" s="7" t="s">
        <v>1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8" t="s">
        <v>0</v>
      </c>
    </row>
    <row r="57" spans="1:90" ht="42.75" customHeight="1">
      <c r="A57" s="11" t="s">
        <v>39</v>
      </c>
      <c r="B57" s="18" t="s">
        <v>38</v>
      </c>
      <c r="C57" s="7" t="s">
        <v>1</v>
      </c>
      <c r="D57" s="14">
        <f t="shared" ref="D57:S57" si="48">SUM(D58:D58)</f>
        <v>13.176644</v>
      </c>
      <c r="E57" s="14">
        <f t="shared" si="48"/>
        <v>0</v>
      </c>
      <c r="F57" s="14">
        <f t="shared" si="48"/>
        <v>0</v>
      </c>
      <c r="G57" s="14">
        <f t="shared" si="48"/>
        <v>0</v>
      </c>
      <c r="H57" s="14">
        <f t="shared" si="48"/>
        <v>0</v>
      </c>
      <c r="I57" s="14">
        <f t="shared" si="48"/>
        <v>0</v>
      </c>
      <c r="J57" s="14">
        <f t="shared" si="48"/>
        <v>0</v>
      </c>
      <c r="K57" s="14">
        <f t="shared" si="48"/>
        <v>0</v>
      </c>
      <c r="L57" s="14">
        <f t="shared" si="48"/>
        <v>0</v>
      </c>
      <c r="M57" s="14">
        <f t="shared" si="48"/>
        <v>0</v>
      </c>
      <c r="N57" s="14">
        <f t="shared" si="48"/>
        <v>0</v>
      </c>
      <c r="O57" s="14">
        <f t="shared" si="48"/>
        <v>0</v>
      </c>
      <c r="P57" s="14">
        <f t="shared" si="48"/>
        <v>0</v>
      </c>
      <c r="Q57" s="14">
        <f t="shared" si="48"/>
        <v>0</v>
      </c>
      <c r="R57" s="14">
        <f t="shared" si="48"/>
        <v>0</v>
      </c>
      <c r="S57" s="14">
        <f t="shared" si="48"/>
        <v>0</v>
      </c>
      <c r="T57" s="14">
        <f t="shared" ref="T57:AM57" si="49">SUM(T58:T58)</f>
        <v>0</v>
      </c>
      <c r="U57" s="14">
        <f t="shared" si="49"/>
        <v>0</v>
      </c>
      <c r="V57" s="14">
        <f t="shared" si="49"/>
        <v>0</v>
      </c>
      <c r="W57" s="14">
        <f t="shared" si="49"/>
        <v>0</v>
      </c>
      <c r="X57" s="14">
        <f t="shared" si="49"/>
        <v>0</v>
      </c>
      <c r="Y57" s="14">
        <f t="shared" si="49"/>
        <v>0</v>
      </c>
      <c r="Z57" s="14">
        <f t="shared" si="49"/>
        <v>0</v>
      </c>
      <c r="AA57" s="14">
        <f t="shared" si="49"/>
        <v>0</v>
      </c>
      <c r="AB57" s="14">
        <f t="shared" si="49"/>
        <v>0</v>
      </c>
      <c r="AC57" s="14">
        <f t="shared" si="49"/>
        <v>0</v>
      </c>
      <c r="AD57" s="14">
        <f t="shared" si="49"/>
        <v>0</v>
      </c>
      <c r="AE57" s="14">
        <f t="shared" si="49"/>
        <v>0</v>
      </c>
      <c r="AF57" s="14">
        <f t="shared" si="49"/>
        <v>0</v>
      </c>
      <c r="AG57" s="14">
        <f t="shared" si="49"/>
        <v>0</v>
      </c>
      <c r="AH57" s="14">
        <f t="shared" si="49"/>
        <v>0</v>
      </c>
      <c r="AI57" s="14">
        <f t="shared" si="49"/>
        <v>0</v>
      </c>
      <c r="AJ57" s="14">
        <f t="shared" si="49"/>
        <v>0</v>
      </c>
      <c r="AK57" s="14">
        <f t="shared" si="49"/>
        <v>0</v>
      </c>
      <c r="AL57" s="14">
        <f t="shared" si="49"/>
        <v>0</v>
      </c>
      <c r="AM57" s="14">
        <f t="shared" si="49"/>
        <v>0</v>
      </c>
      <c r="AN57" s="14">
        <f t="shared" ref="AN57:BS57" si="50">SUM(AN58:AN58)</f>
        <v>0</v>
      </c>
      <c r="AO57" s="14">
        <f t="shared" si="50"/>
        <v>0</v>
      </c>
      <c r="AP57" s="14">
        <f t="shared" si="50"/>
        <v>0</v>
      </c>
      <c r="AQ57" s="14">
        <f t="shared" si="50"/>
        <v>0</v>
      </c>
      <c r="AR57" s="14">
        <f t="shared" si="50"/>
        <v>0</v>
      </c>
      <c r="AS57" s="14">
        <f t="shared" si="50"/>
        <v>0</v>
      </c>
      <c r="AT57" s="14">
        <f t="shared" si="50"/>
        <v>0</v>
      </c>
      <c r="AU57" s="14">
        <f t="shared" si="50"/>
        <v>0</v>
      </c>
      <c r="AV57" s="14">
        <f t="shared" si="50"/>
        <v>0</v>
      </c>
      <c r="AW57" s="14">
        <f t="shared" si="50"/>
        <v>0.46300000000000002</v>
      </c>
      <c r="AX57" s="14">
        <f t="shared" si="50"/>
        <v>0</v>
      </c>
      <c r="AY57" s="14">
        <f t="shared" si="50"/>
        <v>0</v>
      </c>
      <c r="AZ57" s="14">
        <f t="shared" si="50"/>
        <v>0</v>
      </c>
      <c r="BA57" s="14">
        <f t="shared" si="50"/>
        <v>0</v>
      </c>
      <c r="BB57" s="14">
        <f t="shared" si="50"/>
        <v>0</v>
      </c>
      <c r="BC57" s="14">
        <f t="shared" si="50"/>
        <v>0</v>
      </c>
      <c r="BD57" s="14">
        <f t="shared" si="50"/>
        <v>0</v>
      </c>
      <c r="BE57" s="14">
        <f t="shared" si="50"/>
        <v>0</v>
      </c>
      <c r="BF57" s="14">
        <f t="shared" si="50"/>
        <v>0</v>
      </c>
      <c r="BG57" s="14">
        <f t="shared" si="50"/>
        <v>0</v>
      </c>
      <c r="BH57" s="14">
        <f t="shared" si="50"/>
        <v>0</v>
      </c>
      <c r="BI57" s="14">
        <f t="shared" si="50"/>
        <v>0</v>
      </c>
      <c r="BJ57" s="14">
        <f t="shared" si="50"/>
        <v>0</v>
      </c>
      <c r="BK57" s="14">
        <f t="shared" si="50"/>
        <v>12.714</v>
      </c>
      <c r="BL57" s="14">
        <f t="shared" si="50"/>
        <v>0</v>
      </c>
      <c r="BM57" s="14">
        <f t="shared" si="50"/>
        <v>0</v>
      </c>
      <c r="BN57" s="14">
        <f t="shared" si="50"/>
        <v>1.4</v>
      </c>
      <c r="BO57" s="14">
        <f t="shared" si="50"/>
        <v>0</v>
      </c>
      <c r="BP57" s="14">
        <f t="shared" si="50"/>
        <v>0</v>
      </c>
      <c r="BQ57" s="14">
        <f t="shared" si="50"/>
        <v>0</v>
      </c>
      <c r="BR57" s="14">
        <f t="shared" si="50"/>
        <v>0</v>
      </c>
      <c r="BS57" s="14">
        <f t="shared" si="50"/>
        <v>0</v>
      </c>
      <c r="BT57" s="14">
        <f t="shared" ref="BT57:CK57" si="51">SUM(BT58:BT58)</f>
        <v>0</v>
      </c>
      <c r="BU57" s="14">
        <f t="shared" si="51"/>
        <v>0</v>
      </c>
      <c r="BV57" s="14">
        <f t="shared" si="51"/>
        <v>0</v>
      </c>
      <c r="BW57" s="14">
        <f t="shared" si="51"/>
        <v>0</v>
      </c>
      <c r="BX57" s="14">
        <f t="shared" si="51"/>
        <v>0</v>
      </c>
      <c r="BY57" s="14">
        <f t="shared" si="51"/>
        <v>13.177</v>
      </c>
      <c r="BZ57" s="14">
        <f t="shared" si="51"/>
        <v>0</v>
      </c>
      <c r="CA57" s="14">
        <f t="shared" si="51"/>
        <v>0</v>
      </c>
      <c r="CB57" s="14">
        <f t="shared" si="51"/>
        <v>1.4</v>
      </c>
      <c r="CC57" s="14">
        <f t="shared" si="51"/>
        <v>0</v>
      </c>
      <c r="CD57" s="14">
        <f t="shared" si="51"/>
        <v>0</v>
      </c>
      <c r="CE57" s="14">
        <f t="shared" si="51"/>
        <v>0</v>
      </c>
      <c r="CF57" s="14">
        <f t="shared" si="51"/>
        <v>0</v>
      </c>
      <c r="CG57" s="14">
        <f t="shared" si="51"/>
        <v>0</v>
      </c>
      <c r="CH57" s="14">
        <f t="shared" si="51"/>
        <v>0</v>
      </c>
      <c r="CI57" s="14">
        <f t="shared" si="51"/>
        <v>0</v>
      </c>
      <c r="CJ57" s="14">
        <f t="shared" si="51"/>
        <v>0</v>
      </c>
      <c r="CK57" s="14">
        <f t="shared" si="51"/>
        <v>0</v>
      </c>
      <c r="CL57" s="8" t="s">
        <v>0</v>
      </c>
    </row>
    <row r="58" spans="1:90" ht="24" customHeight="1">
      <c r="A58" s="11" t="s">
        <v>213</v>
      </c>
      <c r="B58" s="20" t="s">
        <v>222</v>
      </c>
      <c r="C58" s="17" t="s">
        <v>223</v>
      </c>
      <c r="D58" s="14">
        <v>13.176644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0.46300000000000002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12.714</v>
      </c>
      <c r="BL58" s="14">
        <v>0</v>
      </c>
      <c r="BM58" s="14">
        <v>0</v>
      </c>
      <c r="BN58" s="14">
        <v>1.4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f>T58+AH58+AV58+BJ58</f>
        <v>0</v>
      </c>
      <c r="BY58" s="14">
        <f>U58+AI58+AW58+BK58</f>
        <v>13.177</v>
      </c>
      <c r="BZ58" s="14">
        <f t="shared" ref="BZ58:CD58" si="52">V58+AJ58+AX58+BL58</f>
        <v>0</v>
      </c>
      <c r="CA58" s="14">
        <f t="shared" si="52"/>
        <v>0</v>
      </c>
      <c r="CB58" s="14">
        <f t="shared" si="52"/>
        <v>1.4</v>
      </c>
      <c r="CC58" s="14">
        <f t="shared" si="52"/>
        <v>0</v>
      </c>
      <c r="CD58" s="14">
        <f t="shared" si="52"/>
        <v>0</v>
      </c>
      <c r="CE58" s="14">
        <f>AA58+AO58+BC58+BQ58</f>
        <v>0</v>
      </c>
      <c r="CF58" s="14">
        <f>AB58+AP58+BD58+BR58</f>
        <v>0</v>
      </c>
      <c r="CG58" s="14">
        <f t="shared" ref="CG58:CK58" si="53">AC58+AQ58+BE58+BS58</f>
        <v>0</v>
      </c>
      <c r="CH58" s="14">
        <f t="shared" si="53"/>
        <v>0</v>
      </c>
      <c r="CI58" s="14">
        <f t="shared" si="53"/>
        <v>0</v>
      </c>
      <c r="CJ58" s="14">
        <f t="shared" si="53"/>
        <v>0</v>
      </c>
      <c r="CK58" s="14">
        <f t="shared" si="53"/>
        <v>0</v>
      </c>
      <c r="CL58" s="8" t="s">
        <v>0</v>
      </c>
    </row>
    <row r="59" spans="1:90" ht="39.75" customHeight="1">
      <c r="A59" s="11" t="s">
        <v>37</v>
      </c>
      <c r="B59" s="18" t="s">
        <v>36</v>
      </c>
      <c r="C59" s="7" t="s">
        <v>1</v>
      </c>
      <c r="D59" s="14">
        <f t="shared" ref="D59:AM59" si="54">SUM(D60:D67)</f>
        <v>0</v>
      </c>
      <c r="E59" s="14">
        <f t="shared" si="54"/>
        <v>0</v>
      </c>
      <c r="F59" s="14">
        <f t="shared" si="54"/>
        <v>0</v>
      </c>
      <c r="G59" s="14">
        <f t="shared" si="54"/>
        <v>0</v>
      </c>
      <c r="H59" s="14">
        <f t="shared" si="54"/>
        <v>0</v>
      </c>
      <c r="I59" s="14">
        <f t="shared" si="54"/>
        <v>0</v>
      </c>
      <c r="J59" s="14">
        <f t="shared" si="54"/>
        <v>0</v>
      </c>
      <c r="K59" s="14">
        <f t="shared" si="54"/>
        <v>0</v>
      </c>
      <c r="L59" s="14">
        <f t="shared" si="54"/>
        <v>0</v>
      </c>
      <c r="M59" s="14">
        <f t="shared" si="54"/>
        <v>0</v>
      </c>
      <c r="N59" s="14">
        <f t="shared" si="54"/>
        <v>0</v>
      </c>
      <c r="O59" s="14">
        <f t="shared" si="54"/>
        <v>0</v>
      </c>
      <c r="P59" s="14">
        <f t="shared" si="54"/>
        <v>0</v>
      </c>
      <c r="Q59" s="14">
        <f t="shared" si="54"/>
        <v>0</v>
      </c>
      <c r="R59" s="14">
        <f t="shared" si="54"/>
        <v>0</v>
      </c>
      <c r="S59" s="14">
        <f t="shared" si="54"/>
        <v>0</v>
      </c>
      <c r="T59" s="14">
        <f t="shared" si="54"/>
        <v>0</v>
      </c>
      <c r="U59" s="14">
        <f t="shared" si="54"/>
        <v>0</v>
      </c>
      <c r="V59" s="14">
        <f t="shared" si="54"/>
        <v>0</v>
      </c>
      <c r="W59" s="14">
        <f t="shared" si="54"/>
        <v>0</v>
      </c>
      <c r="X59" s="14">
        <f t="shared" si="54"/>
        <v>0</v>
      </c>
      <c r="Y59" s="14">
        <f t="shared" si="54"/>
        <v>0</v>
      </c>
      <c r="Z59" s="14">
        <f t="shared" si="54"/>
        <v>0</v>
      </c>
      <c r="AA59" s="14">
        <f t="shared" si="54"/>
        <v>0</v>
      </c>
      <c r="AB59" s="14">
        <f t="shared" si="54"/>
        <v>0</v>
      </c>
      <c r="AC59" s="14">
        <f t="shared" si="54"/>
        <v>0</v>
      </c>
      <c r="AD59" s="14">
        <f t="shared" si="54"/>
        <v>0</v>
      </c>
      <c r="AE59" s="14">
        <f t="shared" si="54"/>
        <v>0</v>
      </c>
      <c r="AF59" s="14">
        <f t="shared" si="54"/>
        <v>0</v>
      </c>
      <c r="AG59" s="14">
        <f t="shared" si="54"/>
        <v>0</v>
      </c>
      <c r="AH59" s="14">
        <f t="shared" si="54"/>
        <v>0</v>
      </c>
      <c r="AI59" s="14">
        <f t="shared" si="54"/>
        <v>0</v>
      </c>
      <c r="AJ59" s="14">
        <f t="shared" si="54"/>
        <v>0</v>
      </c>
      <c r="AK59" s="14">
        <f t="shared" si="54"/>
        <v>0</v>
      </c>
      <c r="AL59" s="14">
        <f t="shared" si="54"/>
        <v>0</v>
      </c>
      <c r="AM59" s="14">
        <f t="shared" si="54"/>
        <v>0</v>
      </c>
      <c r="AN59" s="14">
        <f t="shared" ref="AN59:CK59" si="55">SUM(AN60:AN67)</f>
        <v>0</v>
      </c>
      <c r="AO59" s="14">
        <f t="shared" si="55"/>
        <v>0</v>
      </c>
      <c r="AP59" s="14">
        <f t="shared" si="55"/>
        <v>0</v>
      </c>
      <c r="AQ59" s="14">
        <f t="shared" si="55"/>
        <v>0</v>
      </c>
      <c r="AR59" s="14">
        <f t="shared" si="55"/>
        <v>0</v>
      </c>
      <c r="AS59" s="14">
        <f t="shared" si="55"/>
        <v>0</v>
      </c>
      <c r="AT59" s="14">
        <f t="shared" si="55"/>
        <v>0</v>
      </c>
      <c r="AU59" s="14">
        <f t="shared" si="55"/>
        <v>0</v>
      </c>
      <c r="AV59" s="14">
        <f t="shared" si="55"/>
        <v>0</v>
      </c>
      <c r="AW59" s="14">
        <f t="shared" si="55"/>
        <v>0</v>
      </c>
      <c r="AX59" s="14">
        <f t="shared" si="55"/>
        <v>0</v>
      </c>
      <c r="AY59" s="14">
        <f t="shared" si="55"/>
        <v>0</v>
      </c>
      <c r="AZ59" s="14">
        <f t="shared" si="55"/>
        <v>0</v>
      </c>
      <c r="BA59" s="14">
        <f t="shared" si="55"/>
        <v>0</v>
      </c>
      <c r="BB59" s="14">
        <f t="shared" si="55"/>
        <v>0</v>
      </c>
      <c r="BC59" s="14">
        <f t="shared" si="55"/>
        <v>0</v>
      </c>
      <c r="BD59" s="14">
        <f t="shared" si="55"/>
        <v>0</v>
      </c>
      <c r="BE59" s="14">
        <f t="shared" si="55"/>
        <v>0</v>
      </c>
      <c r="BF59" s="14">
        <f t="shared" si="55"/>
        <v>0</v>
      </c>
      <c r="BG59" s="14">
        <f t="shared" si="55"/>
        <v>0</v>
      </c>
      <c r="BH59" s="14">
        <f t="shared" si="55"/>
        <v>0</v>
      </c>
      <c r="BI59" s="14">
        <f t="shared" si="55"/>
        <v>0</v>
      </c>
      <c r="BJ59" s="14">
        <f t="shared" si="55"/>
        <v>0</v>
      </c>
      <c r="BK59" s="14">
        <f t="shared" si="55"/>
        <v>0</v>
      </c>
      <c r="BL59" s="14">
        <f t="shared" si="55"/>
        <v>0</v>
      </c>
      <c r="BM59" s="14">
        <f t="shared" si="55"/>
        <v>0</v>
      </c>
      <c r="BN59" s="14">
        <f t="shared" si="55"/>
        <v>0</v>
      </c>
      <c r="BO59" s="14">
        <f t="shared" si="55"/>
        <v>0</v>
      </c>
      <c r="BP59" s="14">
        <f t="shared" si="55"/>
        <v>0</v>
      </c>
      <c r="BQ59" s="14">
        <f t="shared" si="55"/>
        <v>0</v>
      </c>
      <c r="BR59" s="14">
        <f t="shared" si="55"/>
        <v>0</v>
      </c>
      <c r="BS59" s="14">
        <f t="shared" si="55"/>
        <v>0</v>
      </c>
      <c r="BT59" s="14">
        <f t="shared" si="55"/>
        <v>0</v>
      </c>
      <c r="BU59" s="14">
        <f t="shared" si="55"/>
        <v>0</v>
      </c>
      <c r="BV59" s="14">
        <f t="shared" si="55"/>
        <v>0</v>
      </c>
      <c r="BW59" s="14">
        <f t="shared" si="55"/>
        <v>0</v>
      </c>
      <c r="BX59" s="14">
        <f t="shared" si="55"/>
        <v>0</v>
      </c>
      <c r="BY59" s="14">
        <f t="shared" si="55"/>
        <v>0</v>
      </c>
      <c r="BZ59" s="14">
        <f t="shared" si="55"/>
        <v>0</v>
      </c>
      <c r="CA59" s="14">
        <f t="shared" si="55"/>
        <v>0</v>
      </c>
      <c r="CB59" s="14">
        <f t="shared" si="55"/>
        <v>0</v>
      </c>
      <c r="CC59" s="14">
        <f t="shared" si="55"/>
        <v>0</v>
      </c>
      <c r="CD59" s="14">
        <f t="shared" si="55"/>
        <v>0</v>
      </c>
      <c r="CE59" s="14">
        <f t="shared" si="55"/>
        <v>0</v>
      </c>
      <c r="CF59" s="14">
        <f t="shared" si="55"/>
        <v>0</v>
      </c>
      <c r="CG59" s="14">
        <f t="shared" si="55"/>
        <v>0</v>
      </c>
      <c r="CH59" s="14">
        <f t="shared" si="55"/>
        <v>0</v>
      </c>
      <c r="CI59" s="14">
        <f t="shared" si="55"/>
        <v>0</v>
      </c>
      <c r="CJ59" s="14">
        <f t="shared" si="55"/>
        <v>0</v>
      </c>
      <c r="CK59" s="14">
        <f t="shared" si="55"/>
        <v>0</v>
      </c>
      <c r="CL59" s="8" t="s">
        <v>0</v>
      </c>
    </row>
    <row r="60" spans="1:90" ht="39.75" customHeight="1">
      <c r="A60" s="11" t="s">
        <v>35</v>
      </c>
      <c r="B60" s="18" t="s">
        <v>34</v>
      </c>
      <c r="C60" s="7" t="s">
        <v>1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8" t="s">
        <v>0</v>
      </c>
    </row>
    <row r="61" spans="1:90" ht="39.75" customHeight="1">
      <c r="A61" s="11" t="s">
        <v>33</v>
      </c>
      <c r="B61" s="18" t="s">
        <v>32</v>
      </c>
      <c r="C61" s="7" t="s">
        <v>1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8" t="s">
        <v>0</v>
      </c>
    </row>
    <row r="62" spans="1:90" ht="39.75" customHeight="1">
      <c r="A62" s="11" t="s">
        <v>31</v>
      </c>
      <c r="B62" s="18" t="s">
        <v>30</v>
      </c>
      <c r="C62" s="7" t="s">
        <v>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8" t="s">
        <v>0</v>
      </c>
    </row>
    <row r="63" spans="1:90" ht="39.75" customHeight="1">
      <c r="A63" s="11" t="s">
        <v>29</v>
      </c>
      <c r="B63" s="18" t="s">
        <v>28</v>
      </c>
      <c r="C63" s="7" t="s">
        <v>1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8" t="s">
        <v>0</v>
      </c>
    </row>
    <row r="64" spans="1:90" ht="39.75" customHeight="1">
      <c r="A64" s="11" t="s">
        <v>27</v>
      </c>
      <c r="B64" s="18" t="s">
        <v>26</v>
      </c>
      <c r="C64" s="7" t="s">
        <v>1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8" t="s">
        <v>0</v>
      </c>
    </row>
    <row r="65" spans="1:90" ht="39.75" customHeight="1">
      <c r="A65" s="11" t="s">
        <v>25</v>
      </c>
      <c r="B65" s="18" t="s">
        <v>24</v>
      </c>
      <c r="C65" s="7" t="s">
        <v>1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8" t="s">
        <v>0</v>
      </c>
    </row>
    <row r="66" spans="1:90" ht="39.75" customHeight="1">
      <c r="A66" s="11" t="s">
        <v>23</v>
      </c>
      <c r="B66" s="18" t="s">
        <v>22</v>
      </c>
      <c r="C66" s="7" t="s">
        <v>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8" t="s">
        <v>0</v>
      </c>
    </row>
    <row r="67" spans="1:90" ht="39.75" customHeight="1">
      <c r="A67" s="11" t="s">
        <v>21</v>
      </c>
      <c r="B67" s="18" t="s">
        <v>20</v>
      </c>
      <c r="C67" s="7" t="s">
        <v>1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8" t="s">
        <v>0</v>
      </c>
    </row>
    <row r="68" spans="1:90" ht="39.75" customHeight="1">
      <c r="A68" s="11" t="s">
        <v>19</v>
      </c>
      <c r="B68" s="18" t="s">
        <v>18</v>
      </c>
      <c r="C68" s="7" t="s">
        <v>1</v>
      </c>
      <c r="D68" s="14">
        <f t="shared" ref="D68:AM68" si="56">D69+D70</f>
        <v>0</v>
      </c>
      <c r="E68" s="14">
        <f t="shared" si="56"/>
        <v>0</v>
      </c>
      <c r="F68" s="14">
        <f t="shared" si="56"/>
        <v>0</v>
      </c>
      <c r="G68" s="14">
        <f t="shared" si="56"/>
        <v>0</v>
      </c>
      <c r="H68" s="14">
        <f t="shared" si="56"/>
        <v>0</v>
      </c>
      <c r="I68" s="14">
        <f t="shared" si="56"/>
        <v>0</v>
      </c>
      <c r="J68" s="14">
        <f t="shared" si="56"/>
        <v>0</v>
      </c>
      <c r="K68" s="14">
        <f t="shared" si="56"/>
        <v>0</v>
      </c>
      <c r="L68" s="14">
        <f t="shared" si="56"/>
        <v>0</v>
      </c>
      <c r="M68" s="14">
        <f t="shared" si="56"/>
        <v>0</v>
      </c>
      <c r="N68" s="14">
        <f t="shared" si="56"/>
        <v>0</v>
      </c>
      <c r="O68" s="14">
        <f t="shared" si="56"/>
        <v>0</v>
      </c>
      <c r="P68" s="14">
        <f t="shared" si="56"/>
        <v>0</v>
      </c>
      <c r="Q68" s="14">
        <f t="shared" si="56"/>
        <v>0</v>
      </c>
      <c r="R68" s="14">
        <f t="shared" si="56"/>
        <v>0</v>
      </c>
      <c r="S68" s="14">
        <f t="shared" si="56"/>
        <v>0</v>
      </c>
      <c r="T68" s="14">
        <f t="shared" si="56"/>
        <v>0</v>
      </c>
      <c r="U68" s="14">
        <f t="shared" si="56"/>
        <v>0</v>
      </c>
      <c r="V68" s="14">
        <f t="shared" si="56"/>
        <v>0</v>
      </c>
      <c r="W68" s="14">
        <f t="shared" si="56"/>
        <v>0</v>
      </c>
      <c r="X68" s="14">
        <f t="shared" si="56"/>
        <v>0</v>
      </c>
      <c r="Y68" s="14">
        <f t="shared" si="56"/>
        <v>0</v>
      </c>
      <c r="Z68" s="14">
        <f t="shared" si="56"/>
        <v>0</v>
      </c>
      <c r="AA68" s="14">
        <f t="shared" si="56"/>
        <v>0</v>
      </c>
      <c r="AB68" s="14">
        <f t="shared" si="56"/>
        <v>0</v>
      </c>
      <c r="AC68" s="14">
        <f t="shared" si="56"/>
        <v>0</v>
      </c>
      <c r="AD68" s="14">
        <f t="shared" si="56"/>
        <v>0</v>
      </c>
      <c r="AE68" s="14">
        <f t="shared" si="56"/>
        <v>0</v>
      </c>
      <c r="AF68" s="14">
        <f t="shared" si="56"/>
        <v>0</v>
      </c>
      <c r="AG68" s="14">
        <f t="shared" si="56"/>
        <v>0</v>
      </c>
      <c r="AH68" s="14">
        <f t="shared" si="56"/>
        <v>0</v>
      </c>
      <c r="AI68" s="14">
        <f t="shared" si="56"/>
        <v>0</v>
      </c>
      <c r="AJ68" s="14">
        <f t="shared" si="56"/>
        <v>0</v>
      </c>
      <c r="AK68" s="14">
        <f t="shared" si="56"/>
        <v>0</v>
      </c>
      <c r="AL68" s="14">
        <f t="shared" si="56"/>
        <v>0</v>
      </c>
      <c r="AM68" s="14">
        <f t="shared" si="56"/>
        <v>0</v>
      </c>
      <c r="AN68" s="14">
        <f t="shared" ref="AN68:CK68" si="57">AN69+AN70</f>
        <v>0</v>
      </c>
      <c r="AO68" s="14">
        <f t="shared" si="57"/>
        <v>0</v>
      </c>
      <c r="AP68" s="14">
        <f t="shared" si="57"/>
        <v>0</v>
      </c>
      <c r="AQ68" s="14">
        <f t="shared" si="57"/>
        <v>0</v>
      </c>
      <c r="AR68" s="14">
        <f t="shared" si="57"/>
        <v>0</v>
      </c>
      <c r="AS68" s="14">
        <f t="shared" si="57"/>
        <v>0</v>
      </c>
      <c r="AT68" s="14">
        <f t="shared" si="57"/>
        <v>0</v>
      </c>
      <c r="AU68" s="14">
        <f t="shared" si="57"/>
        <v>0</v>
      </c>
      <c r="AV68" s="14">
        <f t="shared" si="57"/>
        <v>0</v>
      </c>
      <c r="AW68" s="14">
        <f t="shared" si="57"/>
        <v>0</v>
      </c>
      <c r="AX68" s="14">
        <f t="shared" si="57"/>
        <v>0</v>
      </c>
      <c r="AY68" s="14">
        <f t="shared" si="57"/>
        <v>0</v>
      </c>
      <c r="AZ68" s="14">
        <f t="shared" si="57"/>
        <v>0</v>
      </c>
      <c r="BA68" s="14">
        <f t="shared" si="57"/>
        <v>0</v>
      </c>
      <c r="BB68" s="14">
        <f t="shared" si="57"/>
        <v>0</v>
      </c>
      <c r="BC68" s="14">
        <f t="shared" si="57"/>
        <v>0</v>
      </c>
      <c r="BD68" s="14">
        <f t="shared" si="57"/>
        <v>0</v>
      </c>
      <c r="BE68" s="14">
        <f t="shared" si="57"/>
        <v>0</v>
      </c>
      <c r="BF68" s="14">
        <f t="shared" si="57"/>
        <v>0</v>
      </c>
      <c r="BG68" s="14">
        <f t="shared" si="57"/>
        <v>0</v>
      </c>
      <c r="BH68" s="14">
        <f t="shared" si="57"/>
        <v>0</v>
      </c>
      <c r="BI68" s="14">
        <f t="shared" si="57"/>
        <v>0</v>
      </c>
      <c r="BJ68" s="14">
        <f t="shared" si="57"/>
        <v>0</v>
      </c>
      <c r="BK68" s="14">
        <f t="shared" si="57"/>
        <v>0</v>
      </c>
      <c r="BL68" s="14">
        <f t="shared" si="57"/>
        <v>0</v>
      </c>
      <c r="BM68" s="14">
        <f t="shared" si="57"/>
        <v>0</v>
      </c>
      <c r="BN68" s="14">
        <f t="shared" si="57"/>
        <v>0</v>
      </c>
      <c r="BO68" s="14">
        <f t="shared" si="57"/>
        <v>0</v>
      </c>
      <c r="BP68" s="14">
        <f t="shared" si="57"/>
        <v>0</v>
      </c>
      <c r="BQ68" s="14">
        <f t="shared" si="57"/>
        <v>0</v>
      </c>
      <c r="BR68" s="14">
        <f t="shared" si="57"/>
        <v>0</v>
      </c>
      <c r="BS68" s="14">
        <f t="shared" si="57"/>
        <v>0</v>
      </c>
      <c r="BT68" s="14">
        <f t="shared" si="57"/>
        <v>0</v>
      </c>
      <c r="BU68" s="14">
        <f t="shared" si="57"/>
        <v>0</v>
      </c>
      <c r="BV68" s="14">
        <f t="shared" si="57"/>
        <v>0</v>
      </c>
      <c r="BW68" s="14">
        <f t="shared" si="57"/>
        <v>0</v>
      </c>
      <c r="BX68" s="14">
        <f t="shared" si="57"/>
        <v>0</v>
      </c>
      <c r="BY68" s="14">
        <f t="shared" si="57"/>
        <v>0</v>
      </c>
      <c r="BZ68" s="14">
        <f t="shared" si="57"/>
        <v>0</v>
      </c>
      <c r="CA68" s="14">
        <f t="shared" si="57"/>
        <v>0</v>
      </c>
      <c r="CB68" s="14">
        <f t="shared" si="57"/>
        <v>0</v>
      </c>
      <c r="CC68" s="14">
        <f t="shared" si="57"/>
        <v>0</v>
      </c>
      <c r="CD68" s="14">
        <f t="shared" si="57"/>
        <v>0</v>
      </c>
      <c r="CE68" s="14">
        <f t="shared" si="57"/>
        <v>0</v>
      </c>
      <c r="CF68" s="14">
        <f t="shared" si="57"/>
        <v>0</v>
      </c>
      <c r="CG68" s="14">
        <f t="shared" si="57"/>
        <v>0</v>
      </c>
      <c r="CH68" s="14">
        <f t="shared" si="57"/>
        <v>0</v>
      </c>
      <c r="CI68" s="14">
        <f t="shared" si="57"/>
        <v>0</v>
      </c>
      <c r="CJ68" s="14">
        <f t="shared" si="57"/>
        <v>0</v>
      </c>
      <c r="CK68" s="14">
        <f t="shared" si="57"/>
        <v>0</v>
      </c>
      <c r="CL68" s="8" t="s">
        <v>0</v>
      </c>
    </row>
    <row r="69" spans="1:90" ht="39.75" customHeight="1">
      <c r="A69" s="11" t="s">
        <v>17</v>
      </c>
      <c r="B69" s="18" t="s">
        <v>16</v>
      </c>
      <c r="C69" s="7" t="s">
        <v>1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8" t="s">
        <v>0</v>
      </c>
    </row>
    <row r="70" spans="1:90" ht="39.75" customHeight="1">
      <c r="A70" s="11" t="s">
        <v>15</v>
      </c>
      <c r="B70" s="18" t="s">
        <v>14</v>
      </c>
      <c r="C70" s="7" t="s">
        <v>1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8" t="s">
        <v>0</v>
      </c>
    </row>
    <row r="71" spans="1:90" ht="57.75" customHeight="1">
      <c r="A71" s="11" t="s">
        <v>13</v>
      </c>
      <c r="B71" s="18" t="s">
        <v>12</v>
      </c>
      <c r="C71" s="7" t="s">
        <v>1</v>
      </c>
      <c r="D71" s="14">
        <f t="shared" ref="D71:AM71" si="58">SUM(D72:D73)</f>
        <v>0</v>
      </c>
      <c r="E71" s="14">
        <f t="shared" si="58"/>
        <v>0</v>
      </c>
      <c r="F71" s="14">
        <f t="shared" si="58"/>
        <v>0</v>
      </c>
      <c r="G71" s="14">
        <f t="shared" si="58"/>
        <v>0</v>
      </c>
      <c r="H71" s="14">
        <f t="shared" si="58"/>
        <v>0</v>
      </c>
      <c r="I71" s="14">
        <f t="shared" si="58"/>
        <v>0</v>
      </c>
      <c r="J71" s="14">
        <f t="shared" si="58"/>
        <v>0</v>
      </c>
      <c r="K71" s="14">
        <f t="shared" si="58"/>
        <v>0</v>
      </c>
      <c r="L71" s="14">
        <f t="shared" si="58"/>
        <v>0</v>
      </c>
      <c r="M71" s="14">
        <f t="shared" si="58"/>
        <v>0</v>
      </c>
      <c r="N71" s="14">
        <f t="shared" si="58"/>
        <v>0</v>
      </c>
      <c r="O71" s="14">
        <f t="shared" si="58"/>
        <v>0</v>
      </c>
      <c r="P71" s="14">
        <f t="shared" si="58"/>
        <v>0</v>
      </c>
      <c r="Q71" s="14">
        <f t="shared" si="58"/>
        <v>0</v>
      </c>
      <c r="R71" s="14">
        <f t="shared" si="58"/>
        <v>0</v>
      </c>
      <c r="S71" s="14">
        <f t="shared" si="58"/>
        <v>0</v>
      </c>
      <c r="T71" s="14">
        <f t="shared" si="58"/>
        <v>0</v>
      </c>
      <c r="U71" s="14">
        <f t="shared" si="58"/>
        <v>0</v>
      </c>
      <c r="V71" s="14">
        <f t="shared" si="58"/>
        <v>0</v>
      </c>
      <c r="W71" s="14">
        <f t="shared" si="58"/>
        <v>0</v>
      </c>
      <c r="X71" s="14">
        <f t="shared" si="58"/>
        <v>0</v>
      </c>
      <c r="Y71" s="14">
        <f t="shared" si="58"/>
        <v>0</v>
      </c>
      <c r="Z71" s="14">
        <f t="shared" si="58"/>
        <v>0</v>
      </c>
      <c r="AA71" s="14">
        <f t="shared" si="58"/>
        <v>0</v>
      </c>
      <c r="AB71" s="14">
        <f t="shared" si="58"/>
        <v>0</v>
      </c>
      <c r="AC71" s="14">
        <f t="shared" si="58"/>
        <v>0</v>
      </c>
      <c r="AD71" s="14">
        <f t="shared" si="58"/>
        <v>0</v>
      </c>
      <c r="AE71" s="14">
        <f t="shared" si="58"/>
        <v>0</v>
      </c>
      <c r="AF71" s="14">
        <f t="shared" si="58"/>
        <v>0</v>
      </c>
      <c r="AG71" s="14">
        <f t="shared" si="58"/>
        <v>0</v>
      </c>
      <c r="AH71" s="14">
        <f t="shared" si="58"/>
        <v>0</v>
      </c>
      <c r="AI71" s="14">
        <f t="shared" si="58"/>
        <v>0</v>
      </c>
      <c r="AJ71" s="14">
        <f t="shared" si="58"/>
        <v>0</v>
      </c>
      <c r="AK71" s="14">
        <f t="shared" si="58"/>
        <v>0</v>
      </c>
      <c r="AL71" s="14">
        <f t="shared" si="58"/>
        <v>0</v>
      </c>
      <c r="AM71" s="14">
        <f t="shared" si="58"/>
        <v>0</v>
      </c>
      <c r="AN71" s="14">
        <f t="shared" ref="AN71:CK71" si="59">SUM(AN72:AN73)</f>
        <v>0</v>
      </c>
      <c r="AO71" s="14">
        <f t="shared" si="59"/>
        <v>0</v>
      </c>
      <c r="AP71" s="14">
        <f t="shared" si="59"/>
        <v>0</v>
      </c>
      <c r="AQ71" s="14">
        <f t="shared" si="59"/>
        <v>0</v>
      </c>
      <c r="AR71" s="14">
        <f t="shared" si="59"/>
        <v>0</v>
      </c>
      <c r="AS71" s="14">
        <f t="shared" si="59"/>
        <v>0</v>
      </c>
      <c r="AT71" s="14">
        <f t="shared" si="59"/>
        <v>0</v>
      </c>
      <c r="AU71" s="14">
        <f t="shared" si="59"/>
        <v>0</v>
      </c>
      <c r="AV71" s="14">
        <f t="shared" si="59"/>
        <v>0</v>
      </c>
      <c r="AW71" s="14">
        <f t="shared" si="59"/>
        <v>0</v>
      </c>
      <c r="AX71" s="14">
        <f t="shared" si="59"/>
        <v>0</v>
      </c>
      <c r="AY71" s="14">
        <f t="shared" si="59"/>
        <v>0</v>
      </c>
      <c r="AZ71" s="14">
        <f t="shared" si="59"/>
        <v>0</v>
      </c>
      <c r="BA71" s="14">
        <f t="shared" si="59"/>
        <v>0</v>
      </c>
      <c r="BB71" s="14">
        <f t="shared" si="59"/>
        <v>0</v>
      </c>
      <c r="BC71" s="14">
        <f t="shared" si="59"/>
        <v>0</v>
      </c>
      <c r="BD71" s="14">
        <f t="shared" si="59"/>
        <v>0</v>
      </c>
      <c r="BE71" s="14">
        <f t="shared" si="59"/>
        <v>0</v>
      </c>
      <c r="BF71" s="14">
        <f t="shared" si="59"/>
        <v>0</v>
      </c>
      <c r="BG71" s="14">
        <f t="shared" si="59"/>
        <v>0</v>
      </c>
      <c r="BH71" s="14">
        <f t="shared" si="59"/>
        <v>0</v>
      </c>
      <c r="BI71" s="14">
        <f t="shared" si="59"/>
        <v>0</v>
      </c>
      <c r="BJ71" s="14">
        <f t="shared" si="59"/>
        <v>0</v>
      </c>
      <c r="BK71" s="14">
        <f t="shared" si="59"/>
        <v>0</v>
      </c>
      <c r="BL71" s="14">
        <f t="shared" si="59"/>
        <v>0</v>
      </c>
      <c r="BM71" s="14">
        <f t="shared" si="59"/>
        <v>0</v>
      </c>
      <c r="BN71" s="14">
        <f t="shared" si="59"/>
        <v>0</v>
      </c>
      <c r="BO71" s="14">
        <f t="shared" si="59"/>
        <v>0</v>
      </c>
      <c r="BP71" s="14">
        <f t="shared" si="59"/>
        <v>0</v>
      </c>
      <c r="BQ71" s="14">
        <f t="shared" si="59"/>
        <v>0</v>
      </c>
      <c r="BR71" s="14">
        <f t="shared" si="59"/>
        <v>0</v>
      </c>
      <c r="BS71" s="14">
        <f t="shared" si="59"/>
        <v>0</v>
      </c>
      <c r="BT71" s="14">
        <f t="shared" si="59"/>
        <v>0</v>
      </c>
      <c r="BU71" s="14">
        <f t="shared" si="59"/>
        <v>0</v>
      </c>
      <c r="BV71" s="14">
        <f t="shared" si="59"/>
        <v>0</v>
      </c>
      <c r="BW71" s="14">
        <f t="shared" si="59"/>
        <v>0</v>
      </c>
      <c r="BX71" s="14">
        <f t="shared" si="59"/>
        <v>0</v>
      </c>
      <c r="BY71" s="14">
        <f t="shared" si="59"/>
        <v>0</v>
      </c>
      <c r="BZ71" s="14">
        <f t="shared" si="59"/>
        <v>0</v>
      </c>
      <c r="CA71" s="14">
        <f t="shared" si="59"/>
        <v>0</v>
      </c>
      <c r="CB71" s="14">
        <f t="shared" si="59"/>
        <v>0</v>
      </c>
      <c r="CC71" s="14">
        <f t="shared" si="59"/>
        <v>0</v>
      </c>
      <c r="CD71" s="14">
        <f t="shared" si="59"/>
        <v>0</v>
      </c>
      <c r="CE71" s="14">
        <f t="shared" si="59"/>
        <v>0</v>
      </c>
      <c r="CF71" s="14">
        <f t="shared" si="59"/>
        <v>0</v>
      </c>
      <c r="CG71" s="14">
        <f t="shared" si="59"/>
        <v>0</v>
      </c>
      <c r="CH71" s="14">
        <f t="shared" si="59"/>
        <v>0</v>
      </c>
      <c r="CI71" s="14">
        <f t="shared" si="59"/>
        <v>0</v>
      </c>
      <c r="CJ71" s="14">
        <f t="shared" si="59"/>
        <v>0</v>
      </c>
      <c r="CK71" s="14">
        <f t="shared" si="59"/>
        <v>0</v>
      </c>
      <c r="CL71" s="8" t="s">
        <v>0</v>
      </c>
    </row>
    <row r="72" spans="1:90" ht="57.75" customHeight="1">
      <c r="A72" s="11" t="s">
        <v>11</v>
      </c>
      <c r="B72" s="18" t="s">
        <v>10</v>
      </c>
      <c r="C72" s="7" t="s">
        <v>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8" t="s">
        <v>0</v>
      </c>
    </row>
    <row r="73" spans="1:90" ht="39" customHeight="1">
      <c r="A73" s="11" t="s">
        <v>9</v>
      </c>
      <c r="B73" s="18" t="s">
        <v>8</v>
      </c>
      <c r="C73" s="7" t="s">
        <v>1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8" t="s">
        <v>0</v>
      </c>
    </row>
    <row r="74" spans="1:90" ht="39" customHeight="1">
      <c r="A74" s="11" t="s">
        <v>7</v>
      </c>
      <c r="B74" s="18" t="s">
        <v>6</v>
      </c>
      <c r="C74" s="7" t="s">
        <v>1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8" t="s">
        <v>0</v>
      </c>
    </row>
    <row r="75" spans="1:90" ht="39" customHeight="1">
      <c r="A75" s="11" t="s">
        <v>5</v>
      </c>
      <c r="B75" s="18" t="s">
        <v>4</v>
      </c>
      <c r="C75" s="7" t="s">
        <v>1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8" t="s">
        <v>0</v>
      </c>
    </row>
    <row r="76" spans="1:90" ht="24" customHeight="1">
      <c r="A76" s="11" t="s">
        <v>3</v>
      </c>
      <c r="B76" s="18" t="s">
        <v>2</v>
      </c>
      <c r="C76" s="7" t="s">
        <v>1</v>
      </c>
      <c r="D76" s="14">
        <f>SUM(D77:D78)</f>
        <v>0</v>
      </c>
      <c r="E76" s="14">
        <f t="shared" ref="E76:AN76" si="60">SUM(E77:E78)</f>
        <v>4.7270000000000003</v>
      </c>
      <c r="F76" s="14">
        <f t="shared" si="60"/>
        <v>0</v>
      </c>
      <c r="G76" s="14">
        <f t="shared" si="60"/>
        <v>0</v>
      </c>
      <c r="H76" s="14">
        <f t="shared" si="60"/>
        <v>0</v>
      </c>
      <c r="I76" s="14">
        <f t="shared" si="60"/>
        <v>0</v>
      </c>
      <c r="J76" s="14">
        <f t="shared" si="60"/>
        <v>0</v>
      </c>
      <c r="K76" s="14">
        <f t="shared" si="60"/>
        <v>0</v>
      </c>
      <c r="L76" s="14">
        <f t="shared" si="60"/>
        <v>0</v>
      </c>
      <c r="M76" s="14">
        <f t="shared" si="60"/>
        <v>0</v>
      </c>
      <c r="N76" s="14">
        <f t="shared" si="60"/>
        <v>0</v>
      </c>
      <c r="O76" s="14">
        <f t="shared" si="60"/>
        <v>0</v>
      </c>
      <c r="P76" s="14">
        <f t="shared" si="60"/>
        <v>0</v>
      </c>
      <c r="Q76" s="14">
        <f t="shared" si="60"/>
        <v>0</v>
      </c>
      <c r="R76" s="14">
        <f t="shared" si="60"/>
        <v>0</v>
      </c>
      <c r="S76" s="14">
        <f t="shared" si="60"/>
        <v>0</v>
      </c>
      <c r="T76" s="14">
        <f t="shared" si="60"/>
        <v>0</v>
      </c>
      <c r="U76" s="14">
        <f t="shared" si="60"/>
        <v>0</v>
      </c>
      <c r="V76" s="14">
        <f t="shared" si="60"/>
        <v>0</v>
      </c>
      <c r="W76" s="14">
        <f t="shared" si="60"/>
        <v>0</v>
      </c>
      <c r="X76" s="14">
        <f t="shared" si="60"/>
        <v>0</v>
      </c>
      <c r="Y76" s="14">
        <f t="shared" si="60"/>
        <v>0</v>
      </c>
      <c r="Z76" s="14">
        <f t="shared" si="60"/>
        <v>0</v>
      </c>
      <c r="AA76" s="14">
        <f t="shared" si="60"/>
        <v>0</v>
      </c>
      <c r="AB76" s="14">
        <f t="shared" si="60"/>
        <v>0</v>
      </c>
      <c r="AC76" s="14">
        <f t="shared" si="60"/>
        <v>0</v>
      </c>
      <c r="AD76" s="14">
        <f t="shared" si="60"/>
        <v>0</v>
      </c>
      <c r="AE76" s="14">
        <f t="shared" si="60"/>
        <v>0</v>
      </c>
      <c r="AF76" s="14">
        <f t="shared" si="60"/>
        <v>0</v>
      </c>
      <c r="AG76" s="14">
        <f t="shared" si="60"/>
        <v>0</v>
      </c>
      <c r="AH76" s="14">
        <f t="shared" si="60"/>
        <v>0</v>
      </c>
      <c r="AI76" s="14">
        <f t="shared" si="60"/>
        <v>0</v>
      </c>
      <c r="AJ76" s="14">
        <f t="shared" si="60"/>
        <v>0</v>
      </c>
      <c r="AK76" s="14">
        <f t="shared" si="60"/>
        <v>0</v>
      </c>
      <c r="AL76" s="14">
        <f t="shared" si="60"/>
        <v>0</v>
      </c>
      <c r="AM76" s="14">
        <f t="shared" si="60"/>
        <v>0</v>
      </c>
      <c r="AN76" s="14">
        <f t="shared" si="60"/>
        <v>0</v>
      </c>
      <c r="AO76" s="14">
        <f t="shared" ref="AO76:CK76" si="61">SUM(AO77:AO78)</f>
        <v>0</v>
      </c>
      <c r="AP76" s="14">
        <f t="shared" si="61"/>
        <v>0</v>
      </c>
      <c r="AQ76" s="14">
        <f t="shared" si="61"/>
        <v>0</v>
      </c>
      <c r="AR76" s="14">
        <f t="shared" si="61"/>
        <v>0</v>
      </c>
      <c r="AS76" s="14">
        <f t="shared" si="61"/>
        <v>0</v>
      </c>
      <c r="AT76" s="14">
        <f t="shared" si="61"/>
        <v>0</v>
      </c>
      <c r="AU76" s="14">
        <f t="shared" si="61"/>
        <v>0</v>
      </c>
      <c r="AV76" s="14">
        <f t="shared" si="61"/>
        <v>0</v>
      </c>
      <c r="AW76" s="14">
        <f t="shared" si="61"/>
        <v>0</v>
      </c>
      <c r="AX76" s="14">
        <f t="shared" si="61"/>
        <v>0</v>
      </c>
      <c r="AY76" s="14">
        <f t="shared" si="61"/>
        <v>0</v>
      </c>
      <c r="AZ76" s="14">
        <f t="shared" si="61"/>
        <v>0</v>
      </c>
      <c r="BA76" s="14">
        <f t="shared" si="61"/>
        <v>0</v>
      </c>
      <c r="BB76" s="14">
        <f t="shared" si="61"/>
        <v>0</v>
      </c>
      <c r="BC76" s="14">
        <f t="shared" si="61"/>
        <v>0</v>
      </c>
      <c r="BD76" s="14">
        <f t="shared" si="61"/>
        <v>0.42</v>
      </c>
      <c r="BE76" s="14">
        <f t="shared" si="61"/>
        <v>0</v>
      </c>
      <c r="BF76" s="14">
        <f t="shared" si="61"/>
        <v>0</v>
      </c>
      <c r="BG76" s="14">
        <f t="shared" si="61"/>
        <v>0</v>
      </c>
      <c r="BH76" s="14">
        <f t="shared" si="61"/>
        <v>0</v>
      </c>
      <c r="BI76" s="14">
        <f t="shared" si="61"/>
        <v>1</v>
      </c>
      <c r="BJ76" s="14">
        <f t="shared" si="61"/>
        <v>0</v>
      </c>
      <c r="BK76" s="14">
        <f t="shared" si="61"/>
        <v>0</v>
      </c>
      <c r="BL76" s="14">
        <f t="shared" si="61"/>
        <v>0</v>
      </c>
      <c r="BM76" s="14">
        <f t="shared" si="61"/>
        <v>0</v>
      </c>
      <c r="BN76" s="14">
        <f t="shared" si="61"/>
        <v>0</v>
      </c>
      <c r="BO76" s="14">
        <f t="shared" si="61"/>
        <v>0</v>
      </c>
      <c r="BP76" s="14">
        <f t="shared" si="61"/>
        <v>0</v>
      </c>
      <c r="BQ76" s="14">
        <f t="shared" si="61"/>
        <v>0</v>
      </c>
      <c r="BR76" s="14">
        <f t="shared" si="61"/>
        <v>4.3070000000000004</v>
      </c>
      <c r="BS76" s="14">
        <f t="shared" si="61"/>
        <v>0</v>
      </c>
      <c r="BT76" s="14">
        <f t="shared" si="61"/>
        <v>0</v>
      </c>
      <c r="BU76" s="14">
        <f t="shared" si="61"/>
        <v>0</v>
      </c>
      <c r="BV76" s="14">
        <f t="shared" si="61"/>
        <v>0</v>
      </c>
      <c r="BW76" s="14">
        <f t="shared" si="61"/>
        <v>1</v>
      </c>
      <c r="BX76" s="14">
        <f t="shared" si="61"/>
        <v>0</v>
      </c>
      <c r="BY76" s="14">
        <f t="shared" si="61"/>
        <v>0</v>
      </c>
      <c r="BZ76" s="14">
        <f t="shared" si="61"/>
        <v>0</v>
      </c>
      <c r="CA76" s="14">
        <f t="shared" si="61"/>
        <v>0</v>
      </c>
      <c r="CB76" s="14">
        <f t="shared" si="61"/>
        <v>0</v>
      </c>
      <c r="CC76" s="14">
        <f t="shared" si="61"/>
        <v>0</v>
      </c>
      <c r="CD76" s="14">
        <f t="shared" si="61"/>
        <v>0</v>
      </c>
      <c r="CE76" s="14">
        <f t="shared" si="61"/>
        <v>0</v>
      </c>
      <c r="CF76" s="14">
        <f t="shared" si="61"/>
        <v>4.7270000000000003</v>
      </c>
      <c r="CG76" s="14">
        <f t="shared" si="61"/>
        <v>0</v>
      </c>
      <c r="CH76" s="14">
        <f t="shared" si="61"/>
        <v>0</v>
      </c>
      <c r="CI76" s="14">
        <f t="shared" si="61"/>
        <v>0</v>
      </c>
      <c r="CJ76" s="14">
        <f t="shared" si="61"/>
        <v>0</v>
      </c>
      <c r="CK76" s="14">
        <f t="shared" si="61"/>
        <v>2</v>
      </c>
      <c r="CL76" s="8" t="s">
        <v>0</v>
      </c>
    </row>
    <row r="77" spans="1:90" ht="24" customHeight="1">
      <c r="A77" s="11" t="s">
        <v>224</v>
      </c>
      <c r="B77" s="18" t="s">
        <v>225</v>
      </c>
      <c r="C77" s="7" t="s">
        <v>226</v>
      </c>
      <c r="D77" s="14">
        <v>0</v>
      </c>
      <c r="E77" s="14">
        <v>4.3070000000000004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4.3070000000000004</v>
      </c>
      <c r="BS77" s="14">
        <v>0</v>
      </c>
      <c r="BT77" s="14">
        <v>0</v>
      </c>
      <c r="BU77" s="14">
        <v>0</v>
      </c>
      <c r="BV77" s="14">
        <v>0</v>
      </c>
      <c r="BW77" s="14">
        <v>1</v>
      </c>
      <c r="BX77" s="14">
        <f>T77+AH77+AV77+BJ77</f>
        <v>0</v>
      </c>
      <c r="BY77" s="14">
        <f>U77+AI77+AW77+BK77</f>
        <v>0</v>
      </c>
      <c r="BZ77" s="14">
        <f t="shared" ref="BZ77:BZ78" si="62">V77+AJ77+AX77+BL77</f>
        <v>0</v>
      </c>
      <c r="CA77" s="14">
        <f t="shared" ref="CA77:CA78" si="63">W77+AK77+AY77+BM77</f>
        <v>0</v>
      </c>
      <c r="CB77" s="14">
        <f t="shared" ref="CB77:CB78" si="64">X77+AL77+AZ77+BN77</f>
        <v>0</v>
      </c>
      <c r="CC77" s="14">
        <f t="shared" ref="CC77:CC78" si="65">Y77+AM77+BA77+BO77</f>
        <v>0</v>
      </c>
      <c r="CD77" s="14">
        <f t="shared" ref="CD77:CD78" si="66">Z77+AN77+BB77+BP77</f>
        <v>0</v>
      </c>
      <c r="CE77" s="14">
        <f>AA77+AO77+BC77+BQ77</f>
        <v>0</v>
      </c>
      <c r="CF77" s="14">
        <f>AB77+AP77+BD77+BR77</f>
        <v>4.3070000000000004</v>
      </c>
      <c r="CG77" s="14">
        <f t="shared" ref="CG77:CG78" si="67">AC77+AQ77+BE77+BS77</f>
        <v>0</v>
      </c>
      <c r="CH77" s="14">
        <f t="shared" ref="CH77:CH78" si="68">AD77+AR77+BF77+BT77</f>
        <v>0</v>
      </c>
      <c r="CI77" s="14">
        <f t="shared" ref="CI77:CI78" si="69">AE77+AS77+BG77+BU77</f>
        <v>0</v>
      </c>
      <c r="CJ77" s="14">
        <f t="shared" ref="CJ77:CJ78" si="70">AF77+AT77+BH77+BV77</f>
        <v>0</v>
      </c>
      <c r="CK77" s="14">
        <f t="shared" ref="CK77:CK78" si="71">AG77+AU77+BI77+BW77</f>
        <v>1</v>
      </c>
      <c r="CL77" s="8" t="s">
        <v>0</v>
      </c>
    </row>
    <row r="78" spans="1:90" ht="24" customHeight="1">
      <c r="A78" s="11" t="s">
        <v>227</v>
      </c>
      <c r="B78" s="18" t="s">
        <v>228</v>
      </c>
      <c r="C78" s="7" t="s">
        <v>229</v>
      </c>
      <c r="D78" s="14">
        <v>0</v>
      </c>
      <c r="E78" s="14">
        <v>0.42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0.42</v>
      </c>
      <c r="BE78" s="14">
        <v>0</v>
      </c>
      <c r="BF78" s="14">
        <v>0</v>
      </c>
      <c r="BG78" s="14">
        <v>0</v>
      </c>
      <c r="BH78" s="14">
        <v>0</v>
      </c>
      <c r="BI78" s="14">
        <v>1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f>T78+AH78+AV78+BJ78</f>
        <v>0</v>
      </c>
      <c r="BY78" s="14">
        <f>U78+AI78+AW78+BK78</f>
        <v>0</v>
      </c>
      <c r="BZ78" s="14">
        <f t="shared" si="62"/>
        <v>0</v>
      </c>
      <c r="CA78" s="14">
        <f t="shared" si="63"/>
        <v>0</v>
      </c>
      <c r="CB78" s="14">
        <f t="shared" si="64"/>
        <v>0</v>
      </c>
      <c r="CC78" s="14">
        <f t="shared" si="65"/>
        <v>0</v>
      </c>
      <c r="CD78" s="14">
        <f t="shared" si="66"/>
        <v>0</v>
      </c>
      <c r="CE78" s="14">
        <f>AA78+AO78+BC78+BQ78</f>
        <v>0</v>
      </c>
      <c r="CF78" s="14">
        <f>AB78+AP78+BD78+BR78</f>
        <v>0.42</v>
      </c>
      <c r="CG78" s="14">
        <f t="shared" si="67"/>
        <v>0</v>
      </c>
      <c r="CH78" s="14">
        <f t="shared" si="68"/>
        <v>0</v>
      </c>
      <c r="CI78" s="14">
        <f t="shared" si="69"/>
        <v>0</v>
      </c>
      <c r="CJ78" s="14">
        <f t="shared" si="70"/>
        <v>0</v>
      </c>
      <c r="CK78" s="14">
        <f t="shared" si="71"/>
        <v>1</v>
      </c>
      <c r="CL78" s="8" t="s">
        <v>0</v>
      </c>
    </row>
    <row r="80" spans="1:90">
      <c r="D80" s="22">
        <f>D20-[2]Ф_3!$K$18</f>
        <v>0</v>
      </c>
      <c r="E80" s="22">
        <f>E20-[2]Ф_3!$P$18</f>
        <v>0</v>
      </c>
      <c r="BY80" s="22">
        <f>BY20-[2]Ф_3!$AK$18</f>
        <v>4.1699999999877946E-4</v>
      </c>
      <c r="BZ80" s="24">
        <f>BZ20-[3]Форма_6!$BN$20</f>
        <v>0</v>
      </c>
      <c r="CA80" s="24">
        <f>CA20-[3]Форма_6!$BO$20</f>
        <v>0</v>
      </c>
      <c r="CB80" s="24">
        <f>CB20-[3]Форма_6!$BP$20</f>
        <v>0</v>
      </c>
      <c r="CC80" s="24">
        <f>CC20-[3]Форма_6!$BQ$20</f>
        <v>0</v>
      </c>
      <c r="CD80" s="24">
        <f>CD20-[3]Форма_6!$BR$20</f>
        <v>0</v>
      </c>
      <c r="CF80" s="22">
        <f>CF20-[2]Ф_3!$AL$18</f>
        <v>-3.9999999999906777E-4</v>
      </c>
      <c r="CG80" s="24">
        <f>CG20-[3]Форма_6!$BT$20</f>
        <v>0</v>
      </c>
      <c r="CH80" s="24">
        <f>CH20-[3]Форма_6!$BU$20</f>
        <v>0</v>
      </c>
      <c r="CI80" s="24">
        <f>CI20-[3]Форма_6!$BV$20</f>
        <v>0</v>
      </c>
      <c r="CJ80" s="24">
        <f>CJ20-[3]Форма_6!$BW$20</f>
        <v>0</v>
      </c>
      <c r="CK80" s="24">
        <f>CK20-[3]Форма_6!$BX$20</f>
        <v>0</v>
      </c>
    </row>
    <row r="81" spans="78:89">
      <c r="BZ81" s="25">
        <f>BZ20-[4]Форма_7!$CJ$19</f>
        <v>0</v>
      </c>
      <c r="CA81" s="25">
        <f>CA20-[4]Форма_7!$CK$19</f>
        <v>0</v>
      </c>
      <c r="CB81" s="25">
        <f>CB20-[4]Форма_7!$CL$19-[4]Форма_7!$CM$19-[4]Форма_7!$CN$19</f>
        <v>0</v>
      </c>
      <c r="CC81" s="25">
        <f>CC20-[4]Форма_7!$CO$19</f>
        <v>0</v>
      </c>
      <c r="CD81" s="25">
        <f>CD20-[4]Форма_7!$CP$19</f>
        <v>0</v>
      </c>
      <c r="CE81" s="26"/>
      <c r="CF81" s="26"/>
      <c r="CG81" s="25">
        <f>CG20-[4]Форма_7!$CQ$19</f>
        <v>0</v>
      </c>
      <c r="CH81" s="25">
        <f>CH20-[4]Форма_7!$CR$19</f>
        <v>0</v>
      </c>
      <c r="CI81" s="25">
        <f>CI20-[4]Форма_7!$CS$19-[4]Форма_7!$CT$19-[4]Форма_7!$CU$19</f>
        <v>0</v>
      </c>
      <c r="CJ81" s="25">
        <f>CJ20-[4]Форма_7!$CV$19</f>
        <v>0</v>
      </c>
      <c r="CK81" s="25">
        <f>CK20-[4]Форма_7!$CW$19</f>
        <v>0</v>
      </c>
    </row>
    <row r="82" spans="78:89">
      <c r="CG82" s="23"/>
    </row>
  </sheetData>
  <sheetProtection password="84F4" sheet="1" objects="1" scenarios="1"/>
  <mergeCells count="51">
    <mergeCell ref="T15:AG15"/>
    <mergeCell ref="F16:L16"/>
    <mergeCell ref="M16:S16"/>
    <mergeCell ref="A11:CL11"/>
    <mergeCell ref="A12:CL12"/>
    <mergeCell ref="CL14:CL18"/>
    <mergeCell ref="BX15:CK15"/>
    <mergeCell ref="BX16:CD16"/>
    <mergeCell ref="A14:A18"/>
    <mergeCell ref="B14:B18"/>
    <mergeCell ref="C14:C18"/>
    <mergeCell ref="D14:E16"/>
    <mergeCell ref="BK17:BP17"/>
    <mergeCell ref="BR17:BW17"/>
    <mergeCell ref="BJ15:BW15"/>
    <mergeCell ref="CF17:CK17"/>
    <mergeCell ref="AB17:AG17"/>
    <mergeCell ref="AI17:AN17"/>
    <mergeCell ref="F14:S15"/>
    <mergeCell ref="BD17:BI17"/>
    <mergeCell ref="G17:L17"/>
    <mergeCell ref="N17:S17"/>
    <mergeCell ref="U17:Z17"/>
    <mergeCell ref="BX13:CK13"/>
    <mergeCell ref="AH15:AU15"/>
    <mergeCell ref="AV15:BI15"/>
    <mergeCell ref="AH16:AN16"/>
    <mergeCell ref="AO16:AU16"/>
    <mergeCell ref="AV16:BB16"/>
    <mergeCell ref="BC16:BI16"/>
    <mergeCell ref="T14:CK14"/>
    <mergeCell ref="BJ16:BP16"/>
    <mergeCell ref="BQ16:BW16"/>
    <mergeCell ref="T16:Z16"/>
    <mergeCell ref="AA16:AG16"/>
    <mergeCell ref="BY17:CD17"/>
    <mergeCell ref="A1:CL1"/>
    <mergeCell ref="A2:CL2"/>
    <mergeCell ref="A3:CL3"/>
    <mergeCell ref="A4:CL4"/>
    <mergeCell ref="A5:CL5"/>
    <mergeCell ref="A6:CL6"/>
    <mergeCell ref="A7:CL7"/>
    <mergeCell ref="A8:CL8"/>
    <mergeCell ref="A9:CL9"/>
    <mergeCell ref="A10:CL10"/>
    <mergeCell ref="CE16:CK16"/>
    <mergeCell ref="D17:D18"/>
    <mergeCell ref="E17:E18"/>
    <mergeCell ref="AP17:AU17"/>
    <mergeCell ref="AW17:BB17"/>
  </mergeCells>
  <pageMargins left="0.39370078740157483" right="0.55118110236220474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Ф_4</vt:lpstr>
      <vt:lpstr>Ф_4!Заголовки_для_печати</vt:lpstr>
      <vt:lpstr>Ф_4!Область_печати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2017-02-27T13:57:53Z</dcterms:created>
  <dcterms:modified xsi:type="dcterms:W3CDTF">2026-05-22T13:34:38Z</dcterms:modified>
</cp:coreProperties>
</file>